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ndany.yin\AppData\Local\Microsoft\Windows\INetCache\Content.Outlook\YYNHZVM5\"/>
    </mc:Choice>
  </mc:AlternateContent>
  <bookViews>
    <workbookView xWindow="0" yWindow="0" windowWidth="19200" windowHeight="7500" activeTab="1"/>
  </bookViews>
  <sheets>
    <sheet name="Staff Movement In" sheetId="1" r:id="rId1"/>
    <sheet name="Staff Declaration Out" sheetId="2" r:id="rId2"/>
    <sheet name="Core Area" sheetId="3" r:id="rId3"/>
  </sheets>
  <definedNames>
    <definedName name="_xlnm._FilterDatabase" localSheetId="1" hidden="1">'Staff Declaration Out'!$A$2:$M$21</definedName>
    <definedName name="_xlnm._FilterDatabase" localSheetId="0" hidden="1">'Staff Movement In'!$A$2:$L$60</definedName>
  </definedNames>
  <calcPr calcId="15251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</calcChain>
</file>

<file path=xl/comments1.xml><?xml version="1.0" encoding="utf-8"?>
<comments xmlns="http://schemas.openxmlformats.org/spreadsheetml/2006/main">
  <authors>
    <author>HRD-Yin, Chandany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First and Last name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លេខសំបុត្រកំណើត​ ឬ passport number  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Sex (Mail &amp; Female)</t>
        </r>
      </text>
    </comment>
  </commentList>
</comments>
</file>

<file path=xl/comments2.xml><?xml version="1.0" encoding="utf-8"?>
<comments xmlns="http://schemas.openxmlformats.org/spreadsheetml/2006/main">
  <authors>
    <author>HRD-Yin, Chandany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First and Last name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Sex</t>
        </r>
      </text>
    </comment>
  </commentList>
</comments>
</file>

<file path=xl/sharedStrings.xml><?xml version="1.0" encoding="utf-8"?>
<sst xmlns="http://schemas.openxmlformats.org/spreadsheetml/2006/main" count="691" uniqueCount="357">
  <si>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</si>
  <si>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</si>
  <si>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</si>
  <si>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</si>
  <si>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</si>
  <si>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</si>
  <si>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</si>
  <si>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</si>
  <si>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</si>
  <si>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</si>
  <si>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</si>
  <si>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</si>
  <si>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</si>
  <si>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</si>
  <si>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</si>
  <si>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</si>
  <si>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</si>
  <si>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</si>
  <si>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</si>
  <si>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</si>
  <si>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</si>
  <si>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</si>
  <si>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</si>
  <si>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</si>
  <si>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</si>
  <si>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</si>
  <si>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</si>
  <si>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</si>
  <si>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</si>
  <si>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</si>
  <si>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</si>
  <si>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</si>
  <si>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</si>
  <si>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</si>
  <si>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</si>
  <si>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</si>
  <si>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</si>
  <si>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</si>
  <si>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</si>
  <si>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</si>
  <si>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</si>
  <si>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</si>
  <si>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Centralize Operations Officer</t>
  </si>
  <si>
    <t>Driver and Chief of Office Assistant</t>
  </si>
  <si>
    <t>Branch Operations Officer</t>
  </si>
  <si>
    <t>Cleaner</t>
  </si>
  <si>
    <t>Branch Teller</t>
  </si>
  <si>
    <t>Business Relationship Officer</t>
  </si>
  <si>
    <t>Credit Officer</t>
  </si>
  <si>
    <t>Customer Service Assistant</t>
  </si>
  <si>
    <t>Terminate</t>
  </si>
  <si>
    <t>Run his own business</t>
  </si>
  <si>
    <t>Operations</t>
  </si>
  <si>
    <t>Finance</t>
  </si>
  <si>
    <t>Marketing &amp; PD</t>
  </si>
  <si>
    <t>Sales</t>
  </si>
  <si>
    <t>Human Resources</t>
  </si>
  <si>
    <t>Credit</t>
  </si>
  <si>
    <t>Risk Management</t>
  </si>
  <si>
    <t>Executive</t>
  </si>
  <si>
    <t>Admin &amp; Procurement</t>
  </si>
  <si>
    <t>Departs</t>
  </si>
  <si>
    <t>Legal &amp; Compliance</t>
  </si>
  <si>
    <t>Information Technology</t>
  </si>
  <si>
    <t>Secretary</t>
  </si>
  <si>
    <t>E-Channel Banking</t>
  </si>
  <si>
    <t>Passed new job at ABA Bank</t>
  </si>
  <si>
    <t>រឿន សារ៉ាំ</t>
  </si>
  <si>
    <t>ទូច សារិទ្ធ</t>
  </si>
  <si>
    <t>សម្បត្តិ សុខឡាង</t>
  </si>
  <si>
    <t>តិល សុខនីម</t>
  </si>
  <si>
    <t>រឿន រតនៈ</t>
  </si>
  <si>
    <t>ស៊ុប បញ្ញា</t>
  </si>
  <si>
    <t>កុច​ ស្រីប៉ុច</t>
  </si>
  <si>
    <t>លី ពេជ្រចិន្តា</t>
  </si>
  <si>
    <t>រិន ថៃម៉ៃ</t>
  </si>
  <si>
    <t>ធី ដាលីស</t>
  </si>
  <si>
    <t>ប្រុស ស្រីភាន់</t>
  </si>
  <si>
    <t>ចក់ លាងតិច</t>
  </si>
  <si>
    <t>ទេន អូន</t>
  </si>
  <si>
    <t>អេន គុយអេង</t>
  </si>
  <si>
    <t>លឹម សុភ័ណ្ឌ</t>
  </si>
  <si>
    <t>អែ​ម សុផល</t>
  </si>
  <si>
    <t>ស៊ីប សុខុំ</t>
  </si>
  <si>
    <t>សុខា រតនា</t>
  </si>
  <si>
    <t>ខែម ម៉ារឿន</t>
  </si>
  <si>
    <t>អូន មុំ</t>
  </si>
  <si>
    <t>ហេង លីលី</t>
  </si>
  <si>
    <t>អ៊ូ ស្រីពៅ</t>
  </si>
  <si>
    <t>លី សុខន</t>
  </si>
  <si>
    <t>លី គន្ធា</t>
  </si>
  <si>
    <t>ឈឿង រស្មី</t>
  </si>
  <si>
    <t>សឿន ម៉ាឡៃ</t>
  </si>
  <si>
    <t>ភួង ចរិយា</t>
  </si>
  <si>
    <t>ថៃ សេងហាក់</t>
  </si>
  <si>
    <t>អ៊ុន សុវណ្ណដា</t>
  </si>
  <si>
    <t>ខៃ ស្រីនិ</t>
  </si>
  <si>
    <t>ស៊ុយ សំណាង</t>
  </si>
  <si>
    <t>វឿន កក្កដា</t>
  </si>
  <si>
    <t>យ៉េង​ ច័ន្ទរិទ្ឋ</t>
  </si>
  <si>
    <t>ឱម កុសល</t>
  </si>
  <si>
    <t>ជិន វ៉ាឌី</t>
  </si>
  <si>
    <t>សេង សុខហ៊ូ</t>
  </si>
  <si>
    <t>សាន រតនា</t>
  </si>
  <si>
    <t>ឈឹម ខូវហួរ</t>
  </si>
  <si>
    <t>រិន មករា</t>
  </si>
  <si>
    <t>ឈុន បញ្ញា</t>
  </si>
  <si>
    <t>ស្រី ទន់ភា</t>
  </si>
  <si>
    <t>ប៊ុន ម៉េងលាង</t>
  </si>
  <si>
    <t>ជន់ សុខលេង</t>
  </si>
  <si>
    <t>ឡេង យូឡាយ</t>
  </si>
  <si>
    <t>ក្រូច ណាវី</t>
  </si>
  <si>
    <t>សំអុល ហុងលី</t>
  </si>
  <si>
    <t>សំអុល ហេងលុយ</t>
  </si>
  <si>
    <t>ឆែម ពន្លក</t>
  </si>
  <si>
    <t>ចាន់ វុទ្ឋី</t>
  </si>
  <si>
    <t>ហេង រតនៈ</t>
  </si>
  <si>
    <t>លាង​ ម៉េងហ៊ួ</t>
  </si>
  <si>
    <t>សំ សីហា</t>
  </si>
  <si>
    <t>ពៅ ធារ៉ា</t>
  </si>
  <si>
    <t>គង់ សារ៉ាត់</t>
  </si>
  <si>
    <t>រន វ៉ាន់ណូ</t>
  </si>
  <si>
    <t>ឡុច សានី</t>
  </si>
  <si>
    <t>ស៊ុន ស្រីមាស</t>
  </si>
  <si>
    <t>សែ កក្កដា</t>
  </si>
  <si>
    <t>Roeun Sarain</t>
  </si>
  <si>
    <t>Touch Sarith</t>
  </si>
  <si>
    <t>Sambath Soklang</t>
  </si>
  <si>
    <t>Tel Soknim</t>
  </si>
  <si>
    <t>Voeun Ratanak</t>
  </si>
  <si>
    <t>Sup Panha</t>
  </si>
  <si>
    <t>Kuch Sreypuch</t>
  </si>
  <si>
    <t>Ly Pichchanda</t>
  </si>
  <si>
    <t>Rin Thaimai</t>
  </si>
  <si>
    <t>Thy Dalis</t>
  </si>
  <si>
    <t>Bros Sreyphorn</t>
  </si>
  <si>
    <t>Chak Leangtech</t>
  </si>
  <si>
    <t>Ten Aun</t>
  </si>
  <si>
    <t>En Koyeng</t>
  </si>
  <si>
    <t>Loem Sophorn</t>
  </si>
  <si>
    <t>Em Sophal</t>
  </si>
  <si>
    <t>Sib Sokhom</t>
  </si>
  <si>
    <t>Sokha Rottana</t>
  </si>
  <si>
    <t>Khem Maroeurn</t>
  </si>
  <si>
    <t>Oun Mom</t>
  </si>
  <si>
    <t>Heng Lyly</t>
  </si>
  <si>
    <t>Ou Sreypov</t>
  </si>
  <si>
    <t>Ly Sokhorn</t>
  </si>
  <si>
    <t>Ly Kunthea</t>
  </si>
  <si>
    <t>Chhoeurng Reaksmey</t>
  </si>
  <si>
    <t>Soeun Malai</t>
  </si>
  <si>
    <t>Phuong Chakreya</t>
  </si>
  <si>
    <t>Thai Senghak</t>
  </si>
  <si>
    <t>Un Sovanda</t>
  </si>
  <si>
    <t>Khai Sreyni</t>
  </si>
  <si>
    <t>Suy Somnang</t>
  </si>
  <si>
    <t>Voeurn Kakda</t>
  </si>
  <si>
    <t>Yeng Chanrith</t>
  </si>
  <si>
    <t>Om Kosal</t>
  </si>
  <si>
    <t>Chin Vady</t>
  </si>
  <si>
    <t>Seng Sokhour</t>
  </si>
  <si>
    <t>San Rottana</t>
  </si>
  <si>
    <t>Chhem Khovhoura</t>
  </si>
  <si>
    <t>Rin Makara</t>
  </si>
  <si>
    <t>Chhun Phanha</t>
  </si>
  <si>
    <t>Srey Tunphea</t>
  </si>
  <si>
    <t>Bun Mengleang</t>
  </si>
  <si>
    <t>Chaon Sokleng</t>
  </si>
  <si>
    <t>Leng Youlay</t>
  </si>
  <si>
    <t>Krouch Navy</t>
  </si>
  <si>
    <t>Somoul Hongly</t>
  </si>
  <si>
    <t>Somoul Hengluy</t>
  </si>
  <si>
    <t>Chhem Ponlok</t>
  </si>
  <si>
    <t>Chan Vuthy</t>
  </si>
  <si>
    <t>Heng Ratanak</t>
  </si>
  <si>
    <t>Leang Menghour</t>
  </si>
  <si>
    <t>Som Seyha</t>
  </si>
  <si>
    <t>Pao Theara</t>
  </si>
  <si>
    <t>Kong Sarat</t>
  </si>
  <si>
    <t>Ron Vanno</t>
  </si>
  <si>
    <t>Loch Sany</t>
  </si>
  <si>
    <t>Sun Sreymeas</t>
  </si>
  <si>
    <t>Se Kakada</t>
  </si>
  <si>
    <t>Procurement Officer</t>
  </si>
  <si>
    <t>Operational Risk Officer</t>
  </si>
  <si>
    <t>010472017</t>
  </si>
  <si>
    <t>130178462</t>
  </si>
  <si>
    <t>030668551</t>
  </si>
  <si>
    <t>171119780</t>
  </si>
  <si>
    <t>010977055</t>
  </si>
  <si>
    <t>020971102</t>
  </si>
  <si>
    <t>051264476</t>
  </si>
  <si>
    <t>130139835</t>
  </si>
  <si>
    <t>061423758</t>
  </si>
  <si>
    <t>240122065</t>
  </si>
  <si>
    <t>240144718</t>
  </si>
  <si>
    <t>070254057</t>
  </si>
  <si>
    <t>110531657</t>
  </si>
  <si>
    <t>110522622</t>
  </si>
  <si>
    <t>101236790</t>
  </si>
  <si>
    <t>021193925</t>
  </si>
  <si>
    <t>060268318</t>
  </si>
  <si>
    <t>150571019</t>
  </si>
  <si>
    <t>030577803</t>
  </si>
  <si>
    <t>020887893</t>
  </si>
  <si>
    <t>240165097</t>
  </si>
  <si>
    <t>101064565</t>
  </si>
  <si>
    <t>200197356</t>
  </si>
  <si>
    <t>021157863</t>
  </si>
  <si>
    <t>170754650</t>
  </si>
  <si>
    <t>150692418</t>
  </si>
  <si>
    <t>020956082</t>
  </si>
  <si>
    <t>061347941</t>
  </si>
  <si>
    <t>170810340</t>
  </si>
  <si>
    <t>061474562</t>
  </si>
  <si>
    <t>240104658</t>
  </si>
  <si>
    <t>051185881</t>
  </si>
  <si>
    <t>061644887</t>
  </si>
  <si>
    <t>150506256</t>
  </si>
  <si>
    <t>030615874</t>
  </si>
  <si>
    <t>150519408</t>
  </si>
  <si>
    <t>020899615</t>
  </si>
  <si>
    <t>100800260</t>
  </si>
  <si>
    <t>090850274</t>
  </si>
  <si>
    <t>011013297</t>
  </si>
  <si>
    <t>030697679</t>
  </si>
  <si>
    <t>180875754</t>
  </si>
  <si>
    <t>180736402</t>
  </si>
  <si>
    <t>030705028</t>
  </si>
  <si>
    <t>210061125</t>
  </si>
  <si>
    <t>062186434</t>
  </si>
  <si>
    <t>061743658</t>
  </si>
  <si>
    <t>190864681</t>
  </si>
  <si>
    <t>010663536</t>
  </si>
  <si>
    <t>170703804</t>
  </si>
  <si>
    <t>140157970</t>
  </si>
  <si>
    <t>040530167</t>
  </si>
  <si>
    <t>040439662</t>
  </si>
  <si>
    <t>240165686</t>
  </si>
  <si>
    <t>070262728</t>
  </si>
  <si>
    <t>020878210</t>
  </si>
  <si>
    <t>010776006</t>
  </si>
  <si>
    <t>150560364</t>
  </si>
  <si>
    <t>ឡុង សម្ផស្ស</t>
  </si>
  <si>
    <t>កែវ ខេន</t>
  </si>
  <si>
    <t>សំ វាសនា</t>
  </si>
  <si>
    <t>ញាណ ចិត្រ</t>
  </si>
  <si>
    <t>ណៃ គា</t>
  </si>
  <si>
    <t>ធន់ សំ</t>
  </si>
  <si>
    <t>មុត ប៊ុនរ៉េត</t>
  </si>
  <si>
    <t>ដៀប កុឡាំ</t>
  </si>
  <si>
    <t>ទា ហេងឆាយ</t>
  </si>
  <si>
    <t>ផាត រដ្ឋា</t>
  </si>
  <si>
    <t>មាស ម៉ារ៉ាឌី</t>
  </si>
  <si>
    <t>ទូច ម៉េងហុង</t>
  </si>
  <si>
    <t>រ័ត្ន ច័ន្ទបូរិទ្ធ</t>
  </si>
  <si>
    <t>ភាច សុភា</t>
  </si>
  <si>
    <t>ឆាន សុវណ្ណសីហា</t>
  </si>
  <si>
    <t>លន គឹមលីន</t>
  </si>
  <si>
    <t>ភុន សាវិ</t>
  </si>
  <si>
    <t>ប៉ែន វាសនា</t>
  </si>
  <si>
    <t>អឿង រស្មី</t>
  </si>
  <si>
    <t>Long Samphors</t>
  </si>
  <si>
    <t>Keo Khen</t>
  </si>
  <si>
    <t>Sam Vaesna</t>
  </si>
  <si>
    <t>Nhean Chet</t>
  </si>
  <si>
    <t>Nay Kea</t>
  </si>
  <si>
    <t>Thon Sam</t>
  </si>
  <si>
    <t>Mut Bunret</t>
  </si>
  <si>
    <t>Deap Kolam</t>
  </si>
  <si>
    <t>Tea Hengchhay</t>
  </si>
  <si>
    <t>Phat Ratha</t>
  </si>
  <si>
    <t>Meas Marady</t>
  </si>
  <si>
    <t>Touch Menghong</t>
  </si>
  <si>
    <t>Rath Channborith</t>
  </si>
  <si>
    <t>Pheach Sophea</t>
  </si>
  <si>
    <t>Chhan Sovanseiha</t>
  </si>
  <si>
    <t>Lon Kimlin</t>
  </si>
  <si>
    <t>Phun Savi</t>
  </si>
  <si>
    <t>Pen Veasna</t>
  </si>
  <si>
    <t>Oeurng Raksmey</t>
  </si>
  <si>
    <t>Senior Operations Officer</t>
  </si>
  <si>
    <t>Senior Budget and Planning Officer</t>
  </si>
  <si>
    <t>Credit Control Officer</t>
  </si>
  <si>
    <t>Head of Card Sales Unit</t>
  </si>
  <si>
    <t>010736965</t>
  </si>
  <si>
    <t>061473040</t>
  </si>
  <si>
    <t>170905333</t>
  </si>
  <si>
    <t>040337658</t>
  </si>
  <si>
    <t>061440531</t>
  </si>
  <si>
    <t>021184262</t>
  </si>
  <si>
    <t>190623184</t>
  </si>
  <si>
    <t>010910493</t>
  </si>
  <si>
    <t>150847701</t>
  </si>
  <si>
    <t>110347648</t>
  </si>
  <si>
    <t>061798442</t>
  </si>
  <si>
    <t>110562975</t>
  </si>
  <si>
    <t>150706321</t>
  </si>
  <si>
    <t>061386450</t>
  </si>
  <si>
    <t>180742006</t>
  </si>
  <si>
    <t>050805762</t>
  </si>
  <si>
    <t>040304512</t>
  </si>
  <si>
    <t>100725576</t>
  </si>
  <si>
    <t>Run his own business-PassApp Taxi</t>
  </si>
  <si>
    <t>Back to live at BMC</t>
  </si>
  <si>
    <t>Run away from work</t>
  </si>
  <si>
    <t>Walk out</t>
  </si>
  <si>
    <t>Passed new job at Tela Company</t>
  </si>
  <si>
    <t>Passed new job at Prasac MFI</t>
  </si>
  <si>
    <t>Chief to CEO(11 &amp;12)</t>
  </si>
  <si>
    <t>Senior to Team Leader(5 &amp;6)</t>
  </si>
  <si>
    <t>CLN to Officer(1 &amp;4)</t>
  </si>
  <si>
    <t>DBM,BM to HU, Mgt,HOD(7 &amp; 10)</t>
  </si>
  <si>
    <t>100544059</t>
  </si>
  <si>
    <t>Private  Driver</t>
  </si>
  <si>
    <t>Blacksmith</t>
  </si>
  <si>
    <t>SATHAPANA Bank</t>
  </si>
  <si>
    <t>Student</t>
  </si>
  <si>
    <t>Park Coffee</t>
  </si>
  <si>
    <t>Personal Driver</t>
  </si>
  <si>
    <t>Rona café</t>
  </si>
  <si>
    <t>Mokul Sovan Radio</t>
  </si>
  <si>
    <t>Thom 24</t>
  </si>
  <si>
    <t>LOLC</t>
  </si>
  <si>
    <t>Seeds Garment</t>
  </si>
  <si>
    <t>Laportress Hotel</t>
  </si>
  <si>
    <t>Mobile VIVO</t>
  </si>
  <si>
    <t xml:space="preserve">Macro </t>
  </si>
  <si>
    <t>Camdis Mart</t>
  </si>
  <si>
    <t>International golden Source</t>
  </si>
  <si>
    <t>Angkor khmer School</t>
  </si>
  <si>
    <t>Kclay Akchanlnaktrob</t>
  </si>
  <si>
    <t>MC Coffee</t>
  </si>
  <si>
    <t>Setra Super Market</t>
  </si>
  <si>
    <t xml:space="preserve">TVET Radio </t>
  </si>
  <si>
    <t>Kubota Company</t>
  </si>
  <si>
    <t>ABA Bank</t>
  </si>
  <si>
    <t>Legend Cinema</t>
  </si>
  <si>
    <t>Central Suite Residence</t>
  </si>
  <si>
    <t>Private School</t>
  </si>
  <si>
    <t>Amazone café</t>
  </si>
  <si>
    <t>DKSH</t>
  </si>
  <si>
    <t>Prasac Bank</t>
  </si>
  <si>
    <t>Sahakrinpheap Microfinance</t>
  </si>
  <si>
    <t>Borey Peng Hout</t>
  </si>
  <si>
    <t>kubota</t>
  </si>
  <si>
    <t xml:space="preserve">T-Vision </t>
  </si>
  <si>
    <t>G&amp;Z investment Groups</t>
  </si>
  <si>
    <t>Major Cineplex</t>
  </si>
  <si>
    <t>Kredit Micro Finance</t>
  </si>
  <si>
    <t>Prasac MFI</t>
  </si>
  <si>
    <t>Online Shop</t>
  </si>
  <si>
    <t>Restaurants</t>
  </si>
  <si>
    <t>Orkide Event planner</t>
  </si>
  <si>
    <t>Anana Computer</t>
  </si>
  <si>
    <t>Gem Stone Business</t>
  </si>
  <si>
    <t>Khmer Veiluy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</si>
</sst>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"/>
    <numFmt numFmtId="165" formatCode="&quot; $&quot;* #,##0.00\ ;&quot; $&quot;* \(#,##0.00\);&quot; $&quot;* &quot;- &quot;"/>
    <numFmt numFmtId="166" formatCode="[$-C09]dd\-mmm\-yy;@"/>
  </numFmts>
  <fonts count="18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1"/>
      <color rgb="FF000000"/>
      <name val="Khmer OS"/>
    </font>
    <font>
      <sz val="12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2"/>
    </font>
    <font>
      <b/>
      <u/>
      <sz val="10.5"/>
      <name val="Calibri"/>
      <family val="2"/>
    </font>
    <font>
      <b/>
      <u/>
      <sz val="10.5"/>
      <name val="Calibri"/>
      <family val="2"/>
      <scheme val="minor"/>
    </font>
    <font>
      <sz val="10.5"/>
      <name val="Calibri"/>
      <family val="2"/>
    </font>
    <font>
      <sz val="10.5"/>
      <name val="Khmer OS"/>
    </font>
    <font>
      <sz val="10.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2" borderId="0" applyBorder="0" applyProtection="0"/>
    <xf numFmtId="0" fontId="2" fillId="0" borderId="0"/>
  </cellStyleXfs>
  <cellXfs count="6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2" fillId="0" borderId="0" xfId="2"/>
    <xf numFmtId="0" fontId="4" fillId="3" borderId="1" xfId="2" applyFont="1" applyFill="1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2" fillId="0" borderId="0" xfId="2" applyAlignment="1">
      <alignment horizontal="left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wrapText="1"/>
    </xf>
    <xf numFmtId="0" fontId="0" fillId="0" borderId="0" xfId="0" applyAlignment="1">
      <alignment horizontal="left"/>
    </xf>
    <xf numFmtId="0" fontId="8" fillId="4" borderId="0" xfId="0" applyFont="1" applyFill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3" borderId="0" xfId="2" applyFont="1" applyFill="1" applyBorder="1" applyAlignment="1">
      <alignment horizontal="center" vertical="center"/>
    </xf>
    <xf numFmtId="0" fontId="2" fillId="0" borderId="0" xfId="2" applyBorder="1"/>
    <xf numFmtId="16" fontId="2" fillId="0" borderId="0" xfId="2" applyNumberFormat="1"/>
    <xf numFmtId="0" fontId="1" fillId="0" borderId="1" xfId="2" applyFont="1" applyBorder="1" applyAlignment="1">
      <alignment vertical="center"/>
    </xf>
    <xf numFmtId="0" fontId="12" fillId="0" borderId="0" xfId="0" applyFont="1" applyBorder="1" applyAlignme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164" fontId="15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166" fontId="17" fillId="4" borderId="1" xfId="0" applyNumberFormat="1" applyFont="1" applyFill="1" applyBorder="1" applyAlignment="1" applyProtection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/>
    </xf>
    <xf numFmtId="166" fontId="17" fillId="4" borderId="1" xfId="0" applyNumberFormat="1" applyFont="1" applyFill="1" applyBorder="1" applyAlignment="1" applyProtection="1">
      <alignment horizontal="left" vertical="center" wrapText="1"/>
    </xf>
    <xf numFmtId="164" fontId="15" fillId="4" borderId="1" xfId="0" quotePrefix="1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15" fillId="0" borderId="0" xfId="0" applyFont="1"/>
    <xf numFmtId="164" fontId="15" fillId="0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9" fontId="12" fillId="0" borderId="0" xfId="0" applyNumberFormat="1" applyFont="1"/>
    <xf numFmtId="39" fontId="15" fillId="4" borderId="1" xfId="0" applyNumberFormat="1" applyFont="1" applyFill="1" applyBorder="1" applyAlignment="1">
      <alignment horizontal="center" vertical="center"/>
    </xf>
    <xf numFmtId="39" fontId="15" fillId="0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164" fontId="15" fillId="5" borderId="1" xfId="0" applyNumberFormat="1" applyFont="1" applyFill="1" applyBorder="1" applyAlignment="1">
      <alignment horizontal="center" vertical="center"/>
    </xf>
    <xf numFmtId="166" fontId="17" fillId="5" borderId="1" xfId="0" applyNumberFormat="1" applyFont="1" applyFill="1" applyBorder="1" applyAlignment="1" applyProtection="1">
      <alignment horizontal="center" vertical="center" wrapText="1"/>
    </xf>
    <xf numFmtId="39" fontId="15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/>
    </xf>
    <xf numFmtId="0" fontId="15" fillId="5" borderId="0" xfId="0" applyFont="1" applyFill="1"/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28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60"/>
  <sheetViews>
    <sheetView zoomScaleNormal="100" zoomScalePageLayoutView="60" workbookViewId="0">
      <pane xSplit="2" ySplit="2" topLeftCell="C44" activePane="bottomRight" state="frozen"/>
      <selection pane="topRight" activeCell="C1" sqref="C1"/>
      <selection pane="bottomLeft" activeCell="A3" sqref="A3"/>
      <selection pane="bottomRight" activeCell="D3" sqref="D3:D57"/>
    </sheetView>
  </sheetViews>
  <sheetFormatPr defaultRowHeight="26.25" x14ac:dyDescent="0.25"/>
  <cols>
    <col min="1" max="1" width="5.7109375" style="14"/>
    <col min="2" max="2" width="19.42578125" style="13" customWidth="1"/>
    <col min="3" max="3" width="21.7109375" style="1" customWidth="1"/>
    <col min="4" max="4" width="32.42578125" customWidth="1"/>
    <col min="5" max="5" width="21.42578125" style="15" customWidth="1"/>
    <col min="6" max="6" width="8.7109375" style="18" customWidth="1"/>
    <col min="7" max="7" width="12.5703125" style="10" customWidth="1"/>
    <col min="8" max="8" width="9" customWidth="1"/>
    <col min="9" max="9" width="15.5703125" style="2" customWidth="1"/>
    <col min="10" max="10" width="15.7109375" style="2" customWidth="1"/>
    <col min="11" max="11" width="13.28515625" customWidth="1"/>
    <col min="12" max="12" width="27" customWidth="1"/>
    <col min="13" max="1022" width="11.5703125"/>
  </cols>
  <sheetData>
    <row r="1" spans="1:12" ht="15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23"/>
    </row>
    <row r="2" spans="1:12" s="12" customFormat="1" ht="42.75" x14ac:dyDescent="0.25">
      <c r="A2" s="24" t="s">
        <v>1</v>
      </c>
      <c r="B2" s="25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6" t="s">
        <v>9</v>
      </c>
      <c r="J2" s="26" t="s">
        <v>10</v>
      </c>
      <c r="K2" s="27" t="s">
        <v>11</v>
      </c>
      <c r="L2" s="24" t="s">
        <v>12</v>
      </c>
    </row>
    <row r="3" spans="1:12" s="11" customFormat="1" ht="24.75" customHeight="1" x14ac:dyDescent="0.25">
      <c r="A3" s="28">
        <v>1</v>
      </c>
      <c r="B3" s="29" t="s">
        <v>67</v>
      </c>
      <c r="C3" s="30" t="s">
        <v>125</v>
      </c>
      <c r="D3" s="30" t="s">
        <v>43</v>
      </c>
      <c r="E3" s="31" t="s">
        <v>60</v>
      </c>
      <c r="F3" s="32" t="s">
        <v>31</v>
      </c>
      <c r="G3" s="33" t="s">
        <v>185</v>
      </c>
      <c r="H3" s="34" t="s">
        <v>41</v>
      </c>
      <c r="I3" s="35">
        <v>24369</v>
      </c>
      <c r="J3" s="35">
        <v>43801</v>
      </c>
      <c r="K3" s="36">
        <v>200</v>
      </c>
      <c r="L3" s="37" t="s">
        <v>314</v>
      </c>
    </row>
    <row r="4" spans="1:12" s="11" customFormat="1" ht="24.75" customHeight="1" x14ac:dyDescent="0.25">
      <c r="A4" s="28">
        <f>1+A3</f>
        <v>2</v>
      </c>
      <c r="B4" s="29" t="s">
        <v>68</v>
      </c>
      <c r="C4" s="30" t="s">
        <v>126</v>
      </c>
      <c r="D4" s="30" t="s">
        <v>49</v>
      </c>
      <c r="E4" s="31" t="s">
        <v>60</v>
      </c>
      <c r="F4" s="32" t="s">
        <v>31</v>
      </c>
      <c r="G4" s="33" t="s">
        <v>186</v>
      </c>
      <c r="H4" s="34" t="s">
        <v>41</v>
      </c>
      <c r="I4" s="35">
        <v>28308</v>
      </c>
      <c r="J4" s="35">
        <v>43805</v>
      </c>
      <c r="K4" s="36">
        <v>170</v>
      </c>
      <c r="L4" s="37" t="s">
        <v>315</v>
      </c>
    </row>
    <row r="5" spans="1:12" s="11" customFormat="1" ht="24.75" customHeight="1" x14ac:dyDescent="0.25">
      <c r="A5" s="28">
        <f t="shared" ref="A5:A60" si="0">1+A4</f>
        <v>3</v>
      </c>
      <c r="B5" s="29" t="s">
        <v>69</v>
      </c>
      <c r="C5" s="30" t="s">
        <v>127</v>
      </c>
      <c r="D5" s="30" t="s">
        <v>183</v>
      </c>
      <c r="E5" s="31" t="s">
        <v>60</v>
      </c>
      <c r="F5" s="32" t="s">
        <v>31</v>
      </c>
      <c r="G5" s="33" t="s">
        <v>187</v>
      </c>
      <c r="H5" s="34" t="s">
        <v>41</v>
      </c>
      <c r="I5" s="35">
        <v>35736</v>
      </c>
      <c r="J5" s="35">
        <v>43808</v>
      </c>
      <c r="K5" s="36">
        <v>250</v>
      </c>
      <c r="L5" s="37" t="s">
        <v>316</v>
      </c>
    </row>
    <row r="6" spans="1:12" s="11" customFormat="1" ht="24.75" customHeight="1" x14ac:dyDescent="0.25">
      <c r="A6" s="28">
        <f t="shared" si="0"/>
        <v>4</v>
      </c>
      <c r="B6" s="29" t="s">
        <v>70</v>
      </c>
      <c r="C6" s="30" t="s">
        <v>128</v>
      </c>
      <c r="D6" s="30" t="s">
        <v>49</v>
      </c>
      <c r="E6" s="31" t="s">
        <v>60</v>
      </c>
      <c r="F6" s="32" t="s">
        <v>31</v>
      </c>
      <c r="G6" s="33" t="s">
        <v>188</v>
      </c>
      <c r="H6" s="34" t="s">
        <v>41</v>
      </c>
      <c r="I6" s="35">
        <v>37146</v>
      </c>
      <c r="J6" s="35">
        <v>43810</v>
      </c>
      <c r="K6" s="36">
        <v>170</v>
      </c>
      <c r="L6" s="37" t="s">
        <v>317</v>
      </c>
    </row>
    <row r="7" spans="1:12" s="11" customFormat="1" ht="24.75" customHeight="1" x14ac:dyDescent="0.25">
      <c r="A7" s="28">
        <f t="shared" si="0"/>
        <v>5</v>
      </c>
      <c r="B7" s="29" t="s">
        <v>71</v>
      </c>
      <c r="C7" s="30" t="s">
        <v>129</v>
      </c>
      <c r="D7" s="30" t="s">
        <v>49</v>
      </c>
      <c r="E7" s="31" t="s">
        <v>60</v>
      </c>
      <c r="F7" s="32" t="s">
        <v>31</v>
      </c>
      <c r="G7" s="33" t="s">
        <v>189</v>
      </c>
      <c r="H7" s="34" t="s">
        <v>41</v>
      </c>
      <c r="I7" s="35">
        <v>32097</v>
      </c>
      <c r="J7" s="35">
        <v>43811</v>
      </c>
      <c r="K7" s="36">
        <v>170</v>
      </c>
      <c r="L7" s="37" t="s">
        <v>318</v>
      </c>
    </row>
    <row r="8" spans="1:12" s="11" customFormat="1" ht="24.75" customHeight="1" x14ac:dyDescent="0.25">
      <c r="A8" s="28">
        <f t="shared" si="0"/>
        <v>6</v>
      </c>
      <c r="B8" s="29" t="s">
        <v>72</v>
      </c>
      <c r="C8" s="30" t="s">
        <v>130</v>
      </c>
      <c r="D8" s="30" t="s">
        <v>43</v>
      </c>
      <c r="E8" s="31" t="s">
        <v>60</v>
      </c>
      <c r="F8" s="32" t="s">
        <v>31</v>
      </c>
      <c r="G8" s="33" t="s">
        <v>190</v>
      </c>
      <c r="H8" s="34" t="s">
        <v>41</v>
      </c>
      <c r="I8" s="35">
        <v>33250</v>
      </c>
      <c r="J8" s="35">
        <v>43808</v>
      </c>
      <c r="K8" s="36">
        <v>200</v>
      </c>
      <c r="L8" s="37" t="s">
        <v>319</v>
      </c>
    </row>
    <row r="9" spans="1:12" s="11" customFormat="1" ht="24.75" customHeight="1" x14ac:dyDescent="0.25">
      <c r="A9" s="28">
        <f t="shared" si="0"/>
        <v>7</v>
      </c>
      <c r="B9" s="29" t="s">
        <v>73</v>
      </c>
      <c r="C9" s="30" t="s">
        <v>131</v>
      </c>
      <c r="D9" s="30" t="s">
        <v>44</v>
      </c>
      <c r="E9" s="31" t="s">
        <v>52</v>
      </c>
      <c r="F9" s="32" t="s">
        <v>31</v>
      </c>
      <c r="G9" s="33" t="s">
        <v>191</v>
      </c>
      <c r="H9" s="34" t="s">
        <v>40</v>
      </c>
      <c r="I9" s="35">
        <v>36302</v>
      </c>
      <c r="J9" s="35">
        <v>43815</v>
      </c>
      <c r="K9" s="36">
        <v>240</v>
      </c>
      <c r="L9" s="37" t="s">
        <v>320</v>
      </c>
    </row>
    <row r="10" spans="1:12" s="11" customFormat="1" ht="24.75" customHeight="1" x14ac:dyDescent="0.25">
      <c r="A10" s="28">
        <f t="shared" si="0"/>
        <v>8</v>
      </c>
      <c r="B10" s="29" t="s">
        <v>74</v>
      </c>
      <c r="C10" s="30" t="s">
        <v>132</v>
      </c>
      <c r="D10" s="30" t="s">
        <v>44</v>
      </c>
      <c r="E10" s="31" t="s">
        <v>52</v>
      </c>
      <c r="F10" s="32" t="s">
        <v>31</v>
      </c>
      <c r="G10" s="33" t="s">
        <v>192</v>
      </c>
      <c r="H10" s="34" t="s">
        <v>40</v>
      </c>
      <c r="I10" s="35">
        <v>33562</v>
      </c>
      <c r="J10" s="35">
        <v>43815</v>
      </c>
      <c r="K10" s="36">
        <v>260</v>
      </c>
      <c r="L10" s="37" t="s">
        <v>321</v>
      </c>
    </row>
    <row r="11" spans="1:12" s="11" customFormat="1" ht="24.75" customHeight="1" x14ac:dyDescent="0.25">
      <c r="A11" s="28">
        <f t="shared" si="0"/>
        <v>9</v>
      </c>
      <c r="B11" s="29" t="s">
        <v>75</v>
      </c>
      <c r="C11" s="30" t="s">
        <v>133</v>
      </c>
      <c r="D11" s="30" t="s">
        <v>46</v>
      </c>
      <c r="E11" s="31" t="s">
        <v>52</v>
      </c>
      <c r="F11" s="32" t="s">
        <v>31</v>
      </c>
      <c r="G11" s="33" t="s">
        <v>193</v>
      </c>
      <c r="H11" s="34" t="s">
        <v>40</v>
      </c>
      <c r="I11" s="35">
        <v>34992</v>
      </c>
      <c r="J11" s="35">
        <v>43815</v>
      </c>
      <c r="K11" s="36">
        <v>240</v>
      </c>
      <c r="L11" s="37" t="s">
        <v>322</v>
      </c>
    </row>
    <row r="12" spans="1:12" s="11" customFormat="1" ht="24.75" customHeight="1" x14ac:dyDescent="0.25">
      <c r="A12" s="28">
        <f t="shared" si="0"/>
        <v>10</v>
      </c>
      <c r="B12" s="29" t="s">
        <v>76</v>
      </c>
      <c r="C12" s="30" t="s">
        <v>134</v>
      </c>
      <c r="D12" s="30" t="s">
        <v>46</v>
      </c>
      <c r="E12" s="31" t="s">
        <v>52</v>
      </c>
      <c r="F12" s="32" t="s">
        <v>31</v>
      </c>
      <c r="G12" s="33" t="s">
        <v>194</v>
      </c>
      <c r="H12" s="34" t="s">
        <v>40</v>
      </c>
      <c r="I12" s="35">
        <v>36169</v>
      </c>
      <c r="J12" s="35">
        <v>43815</v>
      </c>
      <c r="K12" s="36">
        <v>240</v>
      </c>
      <c r="L12" s="37" t="s">
        <v>323</v>
      </c>
    </row>
    <row r="13" spans="1:12" s="11" customFormat="1" ht="30.75" customHeight="1" x14ac:dyDescent="0.25">
      <c r="A13" s="28">
        <f t="shared" si="0"/>
        <v>11</v>
      </c>
      <c r="B13" s="29" t="s">
        <v>77</v>
      </c>
      <c r="C13" s="30" t="s">
        <v>135</v>
      </c>
      <c r="D13" s="30" t="s">
        <v>46</v>
      </c>
      <c r="E13" s="31" t="s">
        <v>52</v>
      </c>
      <c r="F13" s="32" t="s">
        <v>31</v>
      </c>
      <c r="G13" s="33" t="s">
        <v>195</v>
      </c>
      <c r="H13" s="34" t="s">
        <v>40</v>
      </c>
      <c r="I13" s="35">
        <v>35896</v>
      </c>
      <c r="J13" s="35">
        <v>43815</v>
      </c>
      <c r="K13" s="36">
        <v>240</v>
      </c>
      <c r="L13" s="37" t="s">
        <v>323</v>
      </c>
    </row>
    <row r="14" spans="1:12" s="11" customFormat="1" ht="24.75" customHeight="1" x14ac:dyDescent="0.25">
      <c r="A14" s="28">
        <f t="shared" si="0"/>
        <v>12</v>
      </c>
      <c r="B14" s="29" t="s">
        <v>78</v>
      </c>
      <c r="C14" s="30" t="s">
        <v>136</v>
      </c>
      <c r="D14" s="30" t="s">
        <v>46</v>
      </c>
      <c r="E14" s="31" t="s">
        <v>52</v>
      </c>
      <c r="F14" s="32" t="s">
        <v>31</v>
      </c>
      <c r="G14" s="33" t="s">
        <v>196</v>
      </c>
      <c r="H14" s="34" t="s">
        <v>40</v>
      </c>
      <c r="I14" s="35">
        <v>34243</v>
      </c>
      <c r="J14" s="35">
        <v>43815</v>
      </c>
      <c r="K14" s="36">
        <v>240</v>
      </c>
      <c r="L14" s="37" t="s">
        <v>324</v>
      </c>
    </row>
    <row r="15" spans="1:12" s="11" customFormat="1" ht="24.75" customHeight="1" x14ac:dyDescent="0.25">
      <c r="A15" s="28">
        <f t="shared" si="0"/>
        <v>13</v>
      </c>
      <c r="B15" s="29" t="s">
        <v>79</v>
      </c>
      <c r="C15" s="30" t="s">
        <v>137</v>
      </c>
      <c r="D15" s="30" t="s">
        <v>46</v>
      </c>
      <c r="E15" s="31" t="s">
        <v>52</v>
      </c>
      <c r="F15" s="32" t="s">
        <v>31</v>
      </c>
      <c r="G15" s="33" t="s">
        <v>197</v>
      </c>
      <c r="H15" s="34" t="s">
        <v>40</v>
      </c>
      <c r="I15" s="35">
        <v>35555</v>
      </c>
      <c r="J15" s="35">
        <v>43815</v>
      </c>
      <c r="K15" s="36">
        <v>240</v>
      </c>
      <c r="L15" s="37" t="s">
        <v>325</v>
      </c>
    </row>
    <row r="16" spans="1:12" s="11" customFormat="1" ht="24.75" customHeight="1" x14ac:dyDescent="0.25">
      <c r="A16" s="28">
        <f t="shared" si="0"/>
        <v>14</v>
      </c>
      <c r="B16" s="29" t="s">
        <v>80</v>
      </c>
      <c r="C16" s="30" t="s">
        <v>138</v>
      </c>
      <c r="D16" s="30" t="s">
        <v>46</v>
      </c>
      <c r="E16" s="31" t="s">
        <v>52</v>
      </c>
      <c r="F16" s="32" t="s">
        <v>31</v>
      </c>
      <c r="G16" s="33" t="s">
        <v>198</v>
      </c>
      <c r="H16" s="34" t="s">
        <v>40</v>
      </c>
      <c r="I16" s="35">
        <v>36190</v>
      </c>
      <c r="J16" s="35">
        <v>43815</v>
      </c>
      <c r="K16" s="36">
        <v>240</v>
      </c>
      <c r="L16" s="37" t="s">
        <v>326</v>
      </c>
    </row>
    <row r="17" spans="1:12" s="11" customFormat="1" ht="24.75" customHeight="1" x14ac:dyDescent="0.25">
      <c r="A17" s="28">
        <f t="shared" si="0"/>
        <v>15</v>
      </c>
      <c r="B17" s="29" t="s">
        <v>81</v>
      </c>
      <c r="C17" s="30" t="s">
        <v>139</v>
      </c>
      <c r="D17" s="30" t="s">
        <v>46</v>
      </c>
      <c r="E17" s="31" t="s">
        <v>52</v>
      </c>
      <c r="F17" s="32" t="s">
        <v>31</v>
      </c>
      <c r="G17" s="33" t="s">
        <v>199</v>
      </c>
      <c r="H17" s="34" t="s">
        <v>40</v>
      </c>
      <c r="I17" s="35">
        <v>34809</v>
      </c>
      <c r="J17" s="35">
        <v>43815</v>
      </c>
      <c r="K17" s="36">
        <v>240</v>
      </c>
      <c r="L17" s="37" t="s">
        <v>327</v>
      </c>
    </row>
    <row r="18" spans="1:12" s="11" customFormat="1" ht="24.75" customHeight="1" x14ac:dyDescent="0.25">
      <c r="A18" s="28">
        <f t="shared" si="0"/>
        <v>16</v>
      </c>
      <c r="B18" s="29" t="s">
        <v>82</v>
      </c>
      <c r="C18" s="30" t="s">
        <v>140</v>
      </c>
      <c r="D18" s="30" t="s">
        <v>46</v>
      </c>
      <c r="E18" s="31" t="s">
        <v>52</v>
      </c>
      <c r="F18" s="32" t="s">
        <v>31</v>
      </c>
      <c r="G18" s="33" t="s">
        <v>200</v>
      </c>
      <c r="H18" s="34" t="s">
        <v>40</v>
      </c>
      <c r="I18" s="35">
        <v>33878</v>
      </c>
      <c r="J18" s="35">
        <v>43815</v>
      </c>
      <c r="K18" s="36">
        <v>240</v>
      </c>
      <c r="L18" s="37" t="s">
        <v>328</v>
      </c>
    </row>
    <row r="19" spans="1:12" s="11" customFormat="1" ht="24.75" customHeight="1" x14ac:dyDescent="0.25">
      <c r="A19" s="28">
        <f t="shared" si="0"/>
        <v>17</v>
      </c>
      <c r="B19" s="29" t="s">
        <v>83</v>
      </c>
      <c r="C19" s="30" t="s">
        <v>141</v>
      </c>
      <c r="D19" s="30" t="s">
        <v>47</v>
      </c>
      <c r="E19" s="31" t="s">
        <v>55</v>
      </c>
      <c r="F19" s="32" t="s">
        <v>31</v>
      </c>
      <c r="G19" s="33" t="s">
        <v>201</v>
      </c>
      <c r="H19" s="34" t="s">
        <v>40</v>
      </c>
      <c r="I19" s="35">
        <v>33241</v>
      </c>
      <c r="J19" s="35">
        <v>43815</v>
      </c>
      <c r="K19" s="36">
        <v>250</v>
      </c>
      <c r="L19" s="37" t="s">
        <v>329</v>
      </c>
    </row>
    <row r="20" spans="1:12" s="11" customFormat="1" ht="24.75" customHeight="1" x14ac:dyDescent="0.25">
      <c r="A20" s="28">
        <f t="shared" si="0"/>
        <v>18</v>
      </c>
      <c r="B20" s="29" t="s">
        <v>84</v>
      </c>
      <c r="C20" s="30" t="s">
        <v>142</v>
      </c>
      <c r="D20" s="30" t="s">
        <v>47</v>
      </c>
      <c r="E20" s="31" t="s">
        <v>55</v>
      </c>
      <c r="F20" s="32" t="s">
        <v>31</v>
      </c>
      <c r="G20" s="33" t="s">
        <v>202</v>
      </c>
      <c r="H20" s="34" t="s">
        <v>40</v>
      </c>
      <c r="I20" s="35">
        <v>35779</v>
      </c>
      <c r="J20" s="35">
        <v>43815</v>
      </c>
      <c r="K20" s="36">
        <v>250</v>
      </c>
      <c r="L20" s="37" t="s">
        <v>330</v>
      </c>
    </row>
    <row r="21" spans="1:12" s="11" customFormat="1" ht="24.75" customHeight="1" x14ac:dyDescent="0.25">
      <c r="A21" s="28">
        <f t="shared" si="0"/>
        <v>19</v>
      </c>
      <c r="B21" s="29" t="s">
        <v>85</v>
      </c>
      <c r="C21" s="30" t="s">
        <v>143</v>
      </c>
      <c r="D21" s="30" t="s">
        <v>47</v>
      </c>
      <c r="E21" s="31" t="s">
        <v>55</v>
      </c>
      <c r="F21" s="32" t="s">
        <v>31</v>
      </c>
      <c r="G21" s="33" t="s">
        <v>203</v>
      </c>
      <c r="H21" s="34" t="s">
        <v>40</v>
      </c>
      <c r="I21" s="35">
        <v>34504</v>
      </c>
      <c r="J21" s="35">
        <v>43815</v>
      </c>
      <c r="K21" s="36">
        <v>250</v>
      </c>
      <c r="L21" s="37" t="s">
        <v>331</v>
      </c>
    </row>
    <row r="22" spans="1:12" s="11" customFormat="1" ht="24.75" customHeight="1" x14ac:dyDescent="0.25">
      <c r="A22" s="28">
        <f t="shared" si="0"/>
        <v>20</v>
      </c>
      <c r="B22" s="29" t="s">
        <v>86</v>
      </c>
      <c r="C22" s="30" t="s">
        <v>144</v>
      </c>
      <c r="D22" s="30" t="s">
        <v>47</v>
      </c>
      <c r="E22" s="31" t="s">
        <v>55</v>
      </c>
      <c r="F22" s="32" t="s">
        <v>31</v>
      </c>
      <c r="G22" s="33" t="s">
        <v>204</v>
      </c>
      <c r="H22" s="34" t="s">
        <v>40</v>
      </c>
      <c r="I22" s="35">
        <v>33407</v>
      </c>
      <c r="J22" s="35">
        <v>43815</v>
      </c>
      <c r="K22" s="36">
        <v>300</v>
      </c>
      <c r="L22" s="37" t="s">
        <v>332</v>
      </c>
    </row>
    <row r="23" spans="1:12" s="11" customFormat="1" ht="24.75" customHeight="1" x14ac:dyDescent="0.25">
      <c r="A23" s="28">
        <f t="shared" si="0"/>
        <v>21</v>
      </c>
      <c r="B23" s="29" t="s">
        <v>87</v>
      </c>
      <c r="C23" s="30" t="s">
        <v>145</v>
      </c>
      <c r="D23" s="30" t="s">
        <v>47</v>
      </c>
      <c r="E23" s="31" t="s">
        <v>55</v>
      </c>
      <c r="F23" s="32" t="s">
        <v>31</v>
      </c>
      <c r="G23" s="33" t="s">
        <v>205</v>
      </c>
      <c r="H23" s="34" t="s">
        <v>40</v>
      </c>
      <c r="I23" s="35">
        <v>36618</v>
      </c>
      <c r="J23" s="35">
        <v>43815</v>
      </c>
      <c r="K23" s="36">
        <v>250</v>
      </c>
      <c r="L23" s="37" t="s">
        <v>333</v>
      </c>
    </row>
    <row r="24" spans="1:12" s="11" customFormat="1" ht="24.75" customHeight="1" x14ac:dyDescent="0.25">
      <c r="A24" s="28">
        <f t="shared" si="0"/>
        <v>22</v>
      </c>
      <c r="B24" s="29" t="s">
        <v>88</v>
      </c>
      <c r="C24" s="30" t="s">
        <v>146</v>
      </c>
      <c r="D24" s="30" t="s">
        <v>47</v>
      </c>
      <c r="E24" s="31" t="s">
        <v>55</v>
      </c>
      <c r="F24" s="32" t="s">
        <v>31</v>
      </c>
      <c r="G24" s="33" t="s">
        <v>206</v>
      </c>
      <c r="H24" s="34" t="s">
        <v>40</v>
      </c>
      <c r="I24" s="35">
        <v>35833</v>
      </c>
      <c r="J24" s="35">
        <v>43815</v>
      </c>
      <c r="K24" s="36">
        <v>250</v>
      </c>
      <c r="L24" s="37" t="s">
        <v>334</v>
      </c>
    </row>
    <row r="25" spans="1:12" s="11" customFormat="1" ht="24.75" customHeight="1" x14ac:dyDescent="0.25">
      <c r="A25" s="28">
        <f t="shared" si="0"/>
        <v>23</v>
      </c>
      <c r="B25" s="29" t="s">
        <v>89</v>
      </c>
      <c r="C25" s="30" t="s">
        <v>147</v>
      </c>
      <c r="D25" s="30" t="s">
        <v>47</v>
      </c>
      <c r="E25" s="31" t="s">
        <v>55</v>
      </c>
      <c r="F25" s="32" t="s">
        <v>31</v>
      </c>
      <c r="G25" s="33" t="s">
        <v>207</v>
      </c>
      <c r="H25" s="34" t="s">
        <v>40</v>
      </c>
      <c r="I25" s="35">
        <v>36251</v>
      </c>
      <c r="J25" s="35">
        <v>43815</v>
      </c>
      <c r="K25" s="36">
        <v>250</v>
      </c>
      <c r="L25" s="37" t="s">
        <v>335</v>
      </c>
    </row>
    <row r="26" spans="1:12" s="11" customFormat="1" ht="24.75" customHeight="1" x14ac:dyDescent="0.25">
      <c r="A26" s="28">
        <f t="shared" si="0"/>
        <v>24</v>
      </c>
      <c r="B26" s="29" t="s">
        <v>90</v>
      </c>
      <c r="C26" s="30" t="s">
        <v>148</v>
      </c>
      <c r="D26" s="30" t="s">
        <v>47</v>
      </c>
      <c r="E26" s="31" t="s">
        <v>55</v>
      </c>
      <c r="F26" s="32" t="s">
        <v>31</v>
      </c>
      <c r="G26" s="33" t="s">
        <v>208</v>
      </c>
      <c r="H26" s="34" t="s">
        <v>40</v>
      </c>
      <c r="I26" s="35">
        <v>35806</v>
      </c>
      <c r="J26" s="35">
        <v>43815</v>
      </c>
      <c r="K26" s="36">
        <v>250</v>
      </c>
      <c r="L26" s="37" t="s">
        <v>336</v>
      </c>
    </row>
    <row r="27" spans="1:12" s="11" customFormat="1" ht="24.75" customHeight="1" x14ac:dyDescent="0.25">
      <c r="A27" s="28">
        <f t="shared" si="0"/>
        <v>25</v>
      </c>
      <c r="B27" s="29" t="s">
        <v>91</v>
      </c>
      <c r="C27" s="30" t="s">
        <v>149</v>
      </c>
      <c r="D27" s="30" t="s">
        <v>47</v>
      </c>
      <c r="E27" s="31" t="s">
        <v>55</v>
      </c>
      <c r="F27" s="32" t="s">
        <v>31</v>
      </c>
      <c r="G27" s="33" t="s">
        <v>209</v>
      </c>
      <c r="H27" s="34" t="s">
        <v>40</v>
      </c>
      <c r="I27" s="35">
        <v>35309</v>
      </c>
      <c r="J27" s="35">
        <v>43815</v>
      </c>
      <c r="K27" s="36">
        <v>250</v>
      </c>
      <c r="L27" s="37" t="s">
        <v>323</v>
      </c>
    </row>
    <row r="28" spans="1:12" s="11" customFormat="1" ht="24.75" customHeight="1" x14ac:dyDescent="0.25">
      <c r="A28" s="28">
        <f t="shared" si="0"/>
        <v>26</v>
      </c>
      <c r="B28" s="29" t="s">
        <v>92</v>
      </c>
      <c r="C28" s="30" t="s">
        <v>150</v>
      </c>
      <c r="D28" s="30" t="s">
        <v>47</v>
      </c>
      <c r="E28" s="31" t="s">
        <v>55</v>
      </c>
      <c r="F28" s="32" t="s">
        <v>31</v>
      </c>
      <c r="G28" s="33" t="s">
        <v>210</v>
      </c>
      <c r="H28" s="34" t="s">
        <v>40</v>
      </c>
      <c r="I28" s="35">
        <v>36122</v>
      </c>
      <c r="J28" s="35">
        <v>43815</v>
      </c>
      <c r="K28" s="36">
        <v>250</v>
      </c>
      <c r="L28" s="37" t="s">
        <v>317</v>
      </c>
    </row>
    <row r="29" spans="1:12" s="11" customFormat="1" ht="24.75" customHeight="1" x14ac:dyDescent="0.25">
      <c r="A29" s="28">
        <f t="shared" si="0"/>
        <v>27</v>
      </c>
      <c r="B29" s="29" t="s">
        <v>93</v>
      </c>
      <c r="C29" s="30" t="s">
        <v>151</v>
      </c>
      <c r="D29" s="30" t="s">
        <v>42</v>
      </c>
      <c r="E29" s="31" t="s">
        <v>52</v>
      </c>
      <c r="F29" s="32" t="s">
        <v>31</v>
      </c>
      <c r="G29" s="33" t="s">
        <v>211</v>
      </c>
      <c r="H29" s="34" t="s">
        <v>40</v>
      </c>
      <c r="I29" s="35">
        <v>34663</v>
      </c>
      <c r="J29" s="35">
        <v>43815</v>
      </c>
      <c r="K29" s="36">
        <v>240</v>
      </c>
      <c r="L29" s="37" t="s">
        <v>337</v>
      </c>
    </row>
    <row r="30" spans="1:12" s="11" customFormat="1" ht="24.75" customHeight="1" x14ac:dyDescent="0.25">
      <c r="A30" s="28">
        <f t="shared" si="0"/>
        <v>28</v>
      </c>
      <c r="B30" s="29" t="s">
        <v>94</v>
      </c>
      <c r="C30" s="30" t="s">
        <v>152</v>
      </c>
      <c r="D30" s="30" t="s">
        <v>48</v>
      </c>
      <c r="E30" s="31" t="s">
        <v>55</v>
      </c>
      <c r="F30" s="32" t="s">
        <v>31</v>
      </c>
      <c r="G30" s="33" t="s">
        <v>212</v>
      </c>
      <c r="H30" s="34" t="s">
        <v>41</v>
      </c>
      <c r="I30" s="35">
        <v>35450</v>
      </c>
      <c r="J30" s="35">
        <v>43815</v>
      </c>
      <c r="K30" s="36">
        <v>250</v>
      </c>
      <c r="L30" s="37" t="s">
        <v>317</v>
      </c>
    </row>
    <row r="31" spans="1:12" s="11" customFormat="1" ht="24.75" customHeight="1" x14ac:dyDescent="0.25">
      <c r="A31" s="28">
        <f t="shared" si="0"/>
        <v>29</v>
      </c>
      <c r="B31" s="29" t="s">
        <v>95</v>
      </c>
      <c r="C31" s="30" t="s">
        <v>153</v>
      </c>
      <c r="D31" s="30" t="s">
        <v>48</v>
      </c>
      <c r="E31" s="31" t="s">
        <v>55</v>
      </c>
      <c r="F31" s="32" t="s">
        <v>31</v>
      </c>
      <c r="G31" s="33" t="s">
        <v>213</v>
      </c>
      <c r="H31" s="34" t="s">
        <v>41</v>
      </c>
      <c r="I31" s="35">
        <v>35807</v>
      </c>
      <c r="J31" s="35">
        <v>43815</v>
      </c>
      <c r="K31" s="36">
        <v>250</v>
      </c>
      <c r="L31" s="37" t="s">
        <v>338</v>
      </c>
    </row>
    <row r="32" spans="1:12" s="11" customFormat="1" ht="24.75" customHeight="1" x14ac:dyDescent="0.25">
      <c r="A32" s="28">
        <f t="shared" si="0"/>
        <v>30</v>
      </c>
      <c r="B32" s="29" t="s">
        <v>96</v>
      </c>
      <c r="C32" s="30" t="s">
        <v>154</v>
      </c>
      <c r="D32" s="30" t="s">
        <v>48</v>
      </c>
      <c r="E32" s="31" t="s">
        <v>55</v>
      </c>
      <c r="F32" s="32" t="s">
        <v>31</v>
      </c>
      <c r="G32" s="33" t="s">
        <v>214</v>
      </c>
      <c r="H32" s="34" t="s">
        <v>40</v>
      </c>
      <c r="I32" s="35">
        <v>35325</v>
      </c>
      <c r="J32" s="35">
        <v>43815</v>
      </c>
      <c r="K32" s="36">
        <v>250</v>
      </c>
      <c r="L32" s="37" t="s">
        <v>339</v>
      </c>
    </row>
    <row r="33" spans="1:12" s="11" customFormat="1" ht="24.75" customHeight="1" x14ac:dyDescent="0.25">
      <c r="A33" s="28">
        <f t="shared" si="0"/>
        <v>31</v>
      </c>
      <c r="B33" s="29" t="s">
        <v>97</v>
      </c>
      <c r="C33" s="30" t="s">
        <v>155</v>
      </c>
      <c r="D33" s="30" t="s">
        <v>48</v>
      </c>
      <c r="E33" s="31" t="s">
        <v>55</v>
      </c>
      <c r="F33" s="32" t="s">
        <v>31</v>
      </c>
      <c r="G33" s="33" t="s">
        <v>215</v>
      </c>
      <c r="H33" s="34" t="s">
        <v>41</v>
      </c>
      <c r="I33" s="35">
        <v>36200</v>
      </c>
      <c r="J33" s="35">
        <v>43815</v>
      </c>
      <c r="K33" s="36">
        <v>250</v>
      </c>
      <c r="L33" s="37" t="s">
        <v>340</v>
      </c>
    </row>
    <row r="34" spans="1:12" s="11" customFormat="1" ht="24.75" customHeight="1" x14ac:dyDescent="0.25">
      <c r="A34" s="28">
        <f t="shared" si="0"/>
        <v>32</v>
      </c>
      <c r="B34" s="29" t="s">
        <v>98</v>
      </c>
      <c r="C34" s="30" t="s">
        <v>156</v>
      </c>
      <c r="D34" s="30" t="s">
        <v>48</v>
      </c>
      <c r="E34" s="31" t="s">
        <v>55</v>
      </c>
      <c r="F34" s="32" t="s">
        <v>31</v>
      </c>
      <c r="G34" s="33" t="s">
        <v>216</v>
      </c>
      <c r="H34" s="34" t="s">
        <v>41</v>
      </c>
      <c r="I34" s="35">
        <v>35874</v>
      </c>
      <c r="J34" s="35">
        <v>43815</v>
      </c>
      <c r="K34" s="36">
        <v>250</v>
      </c>
      <c r="L34" s="37" t="s">
        <v>317</v>
      </c>
    </row>
    <row r="35" spans="1:12" s="11" customFormat="1" ht="24.75" customHeight="1" x14ac:dyDescent="0.25">
      <c r="A35" s="28">
        <f t="shared" si="0"/>
        <v>33</v>
      </c>
      <c r="B35" s="29" t="s">
        <v>99</v>
      </c>
      <c r="C35" s="30" t="s">
        <v>157</v>
      </c>
      <c r="D35" s="30" t="s">
        <v>48</v>
      </c>
      <c r="E35" s="31" t="s">
        <v>55</v>
      </c>
      <c r="F35" s="32" t="s">
        <v>31</v>
      </c>
      <c r="G35" s="33" t="s">
        <v>217</v>
      </c>
      <c r="H35" s="34" t="s">
        <v>41</v>
      </c>
      <c r="I35" s="35">
        <v>36320</v>
      </c>
      <c r="J35" s="35">
        <v>43815</v>
      </c>
      <c r="K35" s="36">
        <v>250</v>
      </c>
      <c r="L35" s="37" t="s">
        <v>317</v>
      </c>
    </row>
    <row r="36" spans="1:12" s="11" customFormat="1" ht="24.75" customHeight="1" x14ac:dyDescent="0.25">
      <c r="A36" s="28">
        <f t="shared" si="0"/>
        <v>34</v>
      </c>
      <c r="B36" s="29" t="s">
        <v>100</v>
      </c>
      <c r="C36" s="30" t="s">
        <v>158</v>
      </c>
      <c r="D36" s="30" t="s">
        <v>48</v>
      </c>
      <c r="E36" s="31" t="s">
        <v>55</v>
      </c>
      <c r="F36" s="32" t="s">
        <v>31</v>
      </c>
      <c r="G36" s="33" t="s">
        <v>218</v>
      </c>
      <c r="H36" s="34" t="s">
        <v>41</v>
      </c>
      <c r="I36" s="35">
        <v>33039</v>
      </c>
      <c r="J36" s="35">
        <v>43815</v>
      </c>
      <c r="K36" s="36">
        <v>250</v>
      </c>
      <c r="L36" s="37" t="s">
        <v>341</v>
      </c>
    </row>
    <row r="37" spans="1:12" s="11" customFormat="1" ht="24.75" customHeight="1" x14ac:dyDescent="0.25">
      <c r="A37" s="28">
        <f t="shared" si="0"/>
        <v>35</v>
      </c>
      <c r="B37" s="29" t="s">
        <v>101</v>
      </c>
      <c r="C37" s="30" t="s">
        <v>159</v>
      </c>
      <c r="D37" s="30" t="s">
        <v>48</v>
      </c>
      <c r="E37" s="31" t="s">
        <v>55</v>
      </c>
      <c r="F37" s="32" t="s">
        <v>31</v>
      </c>
      <c r="G37" s="33" t="s">
        <v>219</v>
      </c>
      <c r="H37" s="34" t="s">
        <v>41</v>
      </c>
      <c r="I37" s="35">
        <v>36044</v>
      </c>
      <c r="J37" s="35">
        <v>43815</v>
      </c>
      <c r="K37" s="36">
        <v>250</v>
      </c>
      <c r="L37" s="37" t="s">
        <v>342</v>
      </c>
    </row>
    <row r="38" spans="1:12" s="11" customFormat="1" ht="24.75" customHeight="1" x14ac:dyDescent="0.25">
      <c r="A38" s="28">
        <f t="shared" si="0"/>
        <v>36</v>
      </c>
      <c r="B38" s="29" t="s">
        <v>102</v>
      </c>
      <c r="C38" s="30" t="s">
        <v>160</v>
      </c>
      <c r="D38" s="30" t="s">
        <v>48</v>
      </c>
      <c r="E38" s="31" t="s">
        <v>55</v>
      </c>
      <c r="F38" s="32" t="s">
        <v>31</v>
      </c>
      <c r="G38" s="33" t="s">
        <v>220</v>
      </c>
      <c r="H38" s="34" t="s">
        <v>41</v>
      </c>
      <c r="I38" s="35">
        <v>33394</v>
      </c>
      <c r="J38" s="35">
        <v>43815</v>
      </c>
      <c r="K38" s="36">
        <v>250</v>
      </c>
      <c r="L38" s="37" t="s">
        <v>316</v>
      </c>
    </row>
    <row r="39" spans="1:12" s="11" customFormat="1" ht="24.75" customHeight="1" x14ac:dyDescent="0.25">
      <c r="A39" s="28">
        <f t="shared" si="0"/>
        <v>37</v>
      </c>
      <c r="B39" s="29" t="s">
        <v>103</v>
      </c>
      <c r="C39" s="30" t="s">
        <v>161</v>
      </c>
      <c r="D39" s="30" t="s">
        <v>48</v>
      </c>
      <c r="E39" s="31" t="s">
        <v>55</v>
      </c>
      <c r="F39" s="32" t="s">
        <v>31</v>
      </c>
      <c r="G39" s="33" t="s">
        <v>221</v>
      </c>
      <c r="H39" s="34" t="s">
        <v>41</v>
      </c>
      <c r="I39" s="35">
        <v>32638</v>
      </c>
      <c r="J39" s="35">
        <v>43815</v>
      </c>
      <c r="K39" s="36">
        <v>250</v>
      </c>
      <c r="L39" s="37" t="s">
        <v>343</v>
      </c>
    </row>
    <row r="40" spans="1:12" s="11" customFormat="1" ht="24.75" customHeight="1" x14ac:dyDescent="0.25">
      <c r="A40" s="28">
        <f t="shared" si="0"/>
        <v>38</v>
      </c>
      <c r="B40" s="29" t="s">
        <v>104</v>
      </c>
      <c r="C40" s="30" t="s">
        <v>162</v>
      </c>
      <c r="D40" s="30" t="s">
        <v>48</v>
      </c>
      <c r="E40" s="31" t="s">
        <v>55</v>
      </c>
      <c r="F40" s="32" t="s">
        <v>31</v>
      </c>
      <c r="G40" s="33" t="s">
        <v>222</v>
      </c>
      <c r="H40" s="34" t="s">
        <v>41</v>
      </c>
      <c r="I40" s="35">
        <v>35799</v>
      </c>
      <c r="J40" s="35">
        <v>43815</v>
      </c>
      <c r="K40" s="36">
        <v>250</v>
      </c>
      <c r="L40" s="37" t="s">
        <v>344</v>
      </c>
    </row>
    <row r="41" spans="1:12" s="11" customFormat="1" ht="24.75" customHeight="1" x14ac:dyDescent="0.25">
      <c r="A41" s="28">
        <f t="shared" si="0"/>
        <v>39</v>
      </c>
      <c r="B41" s="29" t="s">
        <v>105</v>
      </c>
      <c r="C41" s="30" t="s">
        <v>163</v>
      </c>
      <c r="D41" s="30" t="s">
        <v>48</v>
      </c>
      <c r="E41" s="31" t="s">
        <v>55</v>
      </c>
      <c r="F41" s="32" t="s">
        <v>31</v>
      </c>
      <c r="G41" s="38" t="s">
        <v>223</v>
      </c>
      <c r="H41" s="34" t="s">
        <v>41</v>
      </c>
      <c r="I41" s="35">
        <v>36901</v>
      </c>
      <c r="J41" s="35">
        <v>43815</v>
      </c>
      <c r="K41" s="36">
        <v>250</v>
      </c>
      <c r="L41" s="37" t="s">
        <v>317</v>
      </c>
    </row>
    <row r="42" spans="1:12" s="11" customFormat="1" ht="24.75" customHeight="1" x14ac:dyDescent="0.25">
      <c r="A42" s="28">
        <f t="shared" si="0"/>
        <v>40</v>
      </c>
      <c r="B42" s="29" t="s">
        <v>106</v>
      </c>
      <c r="C42" s="30" t="s">
        <v>164</v>
      </c>
      <c r="D42" s="30" t="s">
        <v>48</v>
      </c>
      <c r="E42" s="31" t="s">
        <v>55</v>
      </c>
      <c r="F42" s="32" t="s">
        <v>31</v>
      </c>
      <c r="G42" s="38" t="s">
        <v>224</v>
      </c>
      <c r="H42" s="34" t="s">
        <v>41</v>
      </c>
      <c r="I42" s="35">
        <v>36313</v>
      </c>
      <c r="J42" s="35">
        <v>43815</v>
      </c>
      <c r="K42" s="36">
        <v>250</v>
      </c>
      <c r="L42" s="37" t="s">
        <v>317</v>
      </c>
    </row>
    <row r="43" spans="1:12" s="11" customFormat="1" ht="24.75" customHeight="1" x14ac:dyDescent="0.25">
      <c r="A43" s="28">
        <f t="shared" si="0"/>
        <v>41</v>
      </c>
      <c r="B43" s="29" t="s">
        <v>107</v>
      </c>
      <c r="C43" s="30" t="s">
        <v>165</v>
      </c>
      <c r="D43" s="30" t="s">
        <v>48</v>
      </c>
      <c r="E43" s="31" t="s">
        <v>55</v>
      </c>
      <c r="F43" s="32" t="s">
        <v>31</v>
      </c>
      <c r="G43" s="38" t="s">
        <v>225</v>
      </c>
      <c r="H43" s="34" t="s">
        <v>41</v>
      </c>
      <c r="I43" s="35">
        <v>34395</v>
      </c>
      <c r="J43" s="35">
        <v>43815</v>
      </c>
      <c r="K43" s="36">
        <v>250</v>
      </c>
      <c r="L43" s="37" t="s">
        <v>345</v>
      </c>
    </row>
    <row r="44" spans="1:12" s="11" customFormat="1" ht="24.75" customHeight="1" x14ac:dyDescent="0.25">
      <c r="A44" s="28">
        <f t="shared" si="0"/>
        <v>42</v>
      </c>
      <c r="B44" s="29" t="s">
        <v>108</v>
      </c>
      <c r="C44" s="30" t="s">
        <v>166</v>
      </c>
      <c r="D44" s="30" t="s">
        <v>48</v>
      </c>
      <c r="E44" s="31" t="s">
        <v>55</v>
      </c>
      <c r="F44" s="32" t="s">
        <v>31</v>
      </c>
      <c r="G44" s="38" t="s">
        <v>226</v>
      </c>
      <c r="H44" s="34" t="s">
        <v>41</v>
      </c>
      <c r="I44" s="35">
        <v>36496</v>
      </c>
      <c r="J44" s="35">
        <v>43815</v>
      </c>
      <c r="K44" s="36">
        <v>250</v>
      </c>
      <c r="L44" s="37" t="s">
        <v>346</v>
      </c>
    </row>
    <row r="45" spans="1:12" s="11" customFormat="1" ht="24.75" customHeight="1" x14ac:dyDescent="0.25">
      <c r="A45" s="28">
        <f t="shared" si="0"/>
        <v>43</v>
      </c>
      <c r="B45" s="29" t="s">
        <v>109</v>
      </c>
      <c r="C45" s="30" t="s">
        <v>167</v>
      </c>
      <c r="D45" s="30" t="s">
        <v>48</v>
      </c>
      <c r="E45" s="31" t="s">
        <v>55</v>
      </c>
      <c r="F45" s="32" t="s">
        <v>31</v>
      </c>
      <c r="G45" s="38" t="s">
        <v>227</v>
      </c>
      <c r="H45" s="34" t="s">
        <v>41</v>
      </c>
      <c r="I45" s="35">
        <v>36150</v>
      </c>
      <c r="J45" s="35">
        <v>43815</v>
      </c>
      <c r="K45" s="36">
        <v>250</v>
      </c>
      <c r="L45" s="37" t="s">
        <v>347</v>
      </c>
    </row>
    <row r="46" spans="1:12" s="11" customFormat="1" ht="24.75" customHeight="1" x14ac:dyDescent="0.25">
      <c r="A46" s="28">
        <f t="shared" si="0"/>
        <v>44</v>
      </c>
      <c r="B46" s="29" t="s">
        <v>110</v>
      </c>
      <c r="C46" s="30" t="s">
        <v>168</v>
      </c>
      <c r="D46" s="30" t="s">
        <v>48</v>
      </c>
      <c r="E46" s="31" t="s">
        <v>55</v>
      </c>
      <c r="F46" s="32" t="s">
        <v>31</v>
      </c>
      <c r="G46" s="38" t="s">
        <v>228</v>
      </c>
      <c r="H46" s="34" t="s">
        <v>41</v>
      </c>
      <c r="I46" s="35">
        <v>35874</v>
      </c>
      <c r="J46" s="35">
        <v>43815</v>
      </c>
      <c r="K46" s="36">
        <v>250</v>
      </c>
      <c r="L46" s="37" t="s">
        <v>348</v>
      </c>
    </row>
    <row r="47" spans="1:12" s="11" customFormat="1" ht="24.75" customHeight="1" x14ac:dyDescent="0.25">
      <c r="A47" s="28">
        <f t="shared" si="0"/>
        <v>45</v>
      </c>
      <c r="B47" s="29" t="s">
        <v>111</v>
      </c>
      <c r="C47" s="30" t="s">
        <v>169</v>
      </c>
      <c r="D47" s="30" t="s">
        <v>48</v>
      </c>
      <c r="E47" s="31" t="s">
        <v>55</v>
      </c>
      <c r="F47" s="32" t="s">
        <v>31</v>
      </c>
      <c r="G47" s="38" t="s">
        <v>229</v>
      </c>
      <c r="H47" s="34" t="s">
        <v>41</v>
      </c>
      <c r="I47" s="35">
        <v>31215</v>
      </c>
      <c r="J47" s="35">
        <v>43815</v>
      </c>
      <c r="K47" s="36">
        <v>250</v>
      </c>
      <c r="L47" s="37" t="s">
        <v>349</v>
      </c>
    </row>
    <row r="48" spans="1:12" s="11" customFormat="1" ht="24.75" customHeight="1" x14ac:dyDescent="0.25">
      <c r="A48" s="28">
        <f t="shared" si="0"/>
        <v>46</v>
      </c>
      <c r="B48" s="29" t="s">
        <v>112</v>
      </c>
      <c r="C48" s="30" t="s">
        <v>170</v>
      </c>
      <c r="D48" s="30" t="s">
        <v>48</v>
      </c>
      <c r="E48" s="31" t="s">
        <v>55</v>
      </c>
      <c r="F48" s="32" t="s">
        <v>31</v>
      </c>
      <c r="G48" s="38" t="s">
        <v>230</v>
      </c>
      <c r="H48" s="34" t="s">
        <v>41</v>
      </c>
      <c r="I48" s="35">
        <v>37033</v>
      </c>
      <c r="J48" s="35">
        <v>43815</v>
      </c>
      <c r="K48" s="36">
        <v>250</v>
      </c>
      <c r="L48" s="37" t="s">
        <v>317</v>
      </c>
    </row>
    <row r="49" spans="1:12" s="11" customFormat="1" ht="24.75" customHeight="1" x14ac:dyDescent="0.25">
      <c r="A49" s="28">
        <f t="shared" si="0"/>
        <v>47</v>
      </c>
      <c r="B49" s="29" t="s">
        <v>113</v>
      </c>
      <c r="C49" s="30" t="s">
        <v>171</v>
      </c>
      <c r="D49" s="30" t="s">
        <v>48</v>
      </c>
      <c r="E49" s="31" t="s">
        <v>55</v>
      </c>
      <c r="F49" s="32" t="s">
        <v>31</v>
      </c>
      <c r="G49" s="38" t="s">
        <v>231</v>
      </c>
      <c r="H49" s="34" t="s">
        <v>41</v>
      </c>
      <c r="I49" s="35">
        <v>36526</v>
      </c>
      <c r="J49" s="35">
        <v>43815</v>
      </c>
      <c r="K49" s="36">
        <v>250</v>
      </c>
      <c r="L49" s="37" t="s">
        <v>317</v>
      </c>
    </row>
    <row r="50" spans="1:12" s="11" customFormat="1" ht="24.75" customHeight="1" x14ac:dyDescent="0.25">
      <c r="A50" s="28">
        <f t="shared" si="0"/>
        <v>48</v>
      </c>
      <c r="B50" s="29" t="s">
        <v>114</v>
      </c>
      <c r="C50" s="30" t="s">
        <v>172</v>
      </c>
      <c r="D50" s="30" t="s">
        <v>48</v>
      </c>
      <c r="E50" s="31" t="s">
        <v>55</v>
      </c>
      <c r="F50" s="32" t="s">
        <v>31</v>
      </c>
      <c r="G50" s="38" t="s">
        <v>232</v>
      </c>
      <c r="H50" s="34" t="s">
        <v>41</v>
      </c>
      <c r="I50" s="35">
        <v>31265</v>
      </c>
      <c r="J50" s="35">
        <v>43815</v>
      </c>
      <c r="K50" s="36">
        <v>250</v>
      </c>
      <c r="L50" s="37" t="s">
        <v>350</v>
      </c>
    </row>
    <row r="51" spans="1:12" s="11" customFormat="1" ht="24.75" customHeight="1" x14ac:dyDescent="0.25">
      <c r="A51" s="28">
        <f t="shared" si="0"/>
        <v>49</v>
      </c>
      <c r="B51" s="29" t="s">
        <v>115</v>
      </c>
      <c r="C51" s="30" t="s">
        <v>173</v>
      </c>
      <c r="D51" s="30" t="s">
        <v>48</v>
      </c>
      <c r="E51" s="31" t="s">
        <v>55</v>
      </c>
      <c r="F51" s="32" t="s">
        <v>31</v>
      </c>
      <c r="G51" s="38" t="s">
        <v>233</v>
      </c>
      <c r="H51" s="34" t="s">
        <v>41</v>
      </c>
      <c r="I51" s="35">
        <v>33566</v>
      </c>
      <c r="J51" s="35">
        <v>43815</v>
      </c>
      <c r="K51" s="36">
        <v>250</v>
      </c>
      <c r="L51" s="37" t="s">
        <v>351</v>
      </c>
    </row>
    <row r="52" spans="1:12" s="11" customFormat="1" ht="24.75" customHeight="1" x14ac:dyDescent="0.25">
      <c r="A52" s="28">
        <f t="shared" si="0"/>
        <v>50</v>
      </c>
      <c r="B52" s="29" t="s">
        <v>116</v>
      </c>
      <c r="C52" s="30" t="s">
        <v>174</v>
      </c>
      <c r="D52" s="30" t="s">
        <v>48</v>
      </c>
      <c r="E52" s="31" t="s">
        <v>55</v>
      </c>
      <c r="F52" s="32" t="s">
        <v>31</v>
      </c>
      <c r="G52" s="38" t="s">
        <v>234</v>
      </c>
      <c r="H52" s="34" t="s">
        <v>41</v>
      </c>
      <c r="I52" s="35">
        <v>34466</v>
      </c>
      <c r="J52" s="35">
        <v>43815</v>
      </c>
      <c r="K52" s="36">
        <v>250</v>
      </c>
      <c r="L52" s="37" t="s">
        <v>352</v>
      </c>
    </row>
    <row r="53" spans="1:12" s="11" customFormat="1" ht="24.75" customHeight="1" x14ac:dyDescent="0.25">
      <c r="A53" s="28">
        <f t="shared" si="0"/>
        <v>51</v>
      </c>
      <c r="B53" s="29" t="s">
        <v>117</v>
      </c>
      <c r="C53" s="30" t="s">
        <v>175</v>
      </c>
      <c r="D53" s="30" t="s">
        <v>48</v>
      </c>
      <c r="E53" s="31" t="s">
        <v>55</v>
      </c>
      <c r="F53" s="32" t="s">
        <v>31</v>
      </c>
      <c r="G53" s="38" t="s">
        <v>235</v>
      </c>
      <c r="H53" s="34" t="s">
        <v>41</v>
      </c>
      <c r="I53" s="35">
        <v>37119</v>
      </c>
      <c r="J53" s="35">
        <v>43815</v>
      </c>
      <c r="K53" s="36">
        <v>250</v>
      </c>
      <c r="L53" s="37" t="s">
        <v>317</v>
      </c>
    </row>
    <row r="54" spans="1:12" s="11" customFormat="1" ht="24.75" customHeight="1" x14ac:dyDescent="0.25">
      <c r="A54" s="28">
        <f t="shared" si="0"/>
        <v>52</v>
      </c>
      <c r="B54" s="29" t="s">
        <v>118</v>
      </c>
      <c r="C54" s="30" t="s">
        <v>176</v>
      </c>
      <c r="D54" s="30" t="s">
        <v>48</v>
      </c>
      <c r="E54" s="31" t="s">
        <v>55</v>
      </c>
      <c r="F54" s="32" t="s">
        <v>31</v>
      </c>
      <c r="G54" s="38" t="s">
        <v>236</v>
      </c>
      <c r="H54" s="34" t="s">
        <v>41</v>
      </c>
      <c r="I54" s="35">
        <v>36750</v>
      </c>
      <c r="J54" s="35">
        <v>43815</v>
      </c>
      <c r="K54" s="36">
        <v>250</v>
      </c>
      <c r="L54" s="37" t="s">
        <v>317</v>
      </c>
    </row>
    <row r="55" spans="1:12" s="11" customFormat="1" ht="24.75" customHeight="1" x14ac:dyDescent="0.25">
      <c r="A55" s="28">
        <f t="shared" si="0"/>
        <v>53</v>
      </c>
      <c r="B55" s="29" t="s">
        <v>119</v>
      </c>
      <c r="C55" s="30" t="s">
        <v>177</v>
      </c>
      <c r="D55" s="30" t="s">
        <v>48</v>
      </c>
      <c r="E55" s="31" t="s">
        <v>55</v>
      </c>
      <c r="F55" s="32" t="s">
        <v>31</v>
      </c>
      <c r="G55" s="38" t="s">
        <v>237</v>
      </c>
      <c r="H55" s="34" t="s">
        <v>41</v>
      </c>
      <c r="I55" s="35">
        <v>36162</v>
      </c>
      <c r="J55" s="35">
        <v>43815</v>
      </c>
      <c r="K55" s="36">
        <v>250</v>
      </c>
      <c r="L55" s="37" t="s">
        <v>317</v>
      </c>
    </row>
    <row r="56" spans="1:12" s="11" customFormat="1" ht="24.75" customHeight="1" x14ac:dyDescent="0.25">
      <c r="A56" s="28">
        <f t="shared" si="0"/>
        <v>54</v>
      </c>
      <c r="B56" s="29" t="s">
        <v>120</v>
      </c>
      <c r="C56" s="30" t="s">
        <v>178</v>
      </c>
      <c r="D56" s="30" t="s">
        <v>48</v>
      </c>
      <c r="E56" s="31" t="s">
        <v>55</v>
      </c>
      <c r="F56" s="32" t="s">
        <v>31</v>
      </c>
      <c r="G56" s="38" t="s">
        <v>238</v>
      </c>
      <c r="H56" s="34" t="s">
        <v>41</v>
      </c>
      <c r="I56" s="35">
        <v>36402</v>
      </c>
      <c r="J56" s="35">
        <v>43815</v>
      </c>
      <c r="K56" s="36">
        <v>250</v>
      </c>
      <c r="L56" s="37" t="s">
        <v>317</v>
      </c>
    </row>
    <row r="57" spans="1:12" s="11" customFormat="1" ht="24.75" customHeight="1" x14ac:dyDescent="0.25">
      <c r="A57" s="28">
        <f t="shared" si="0"/>
        <v>55</v>
      </c>
      <c r="B57" s="29" t="s">
        <v>121</v>
      </c>
      <c r="C57" s="30" t="s">
        <v>179</v>
      </c>
      <c r="D57" s="30" t="s">
        <v>184</v>
      </c>
      <c r="E57" s="31" t="s">
        <v>58</v>
      </c>
      <c r="F57" s="32" t="s">
        <v>31</v>
      </c>
      <c r="G57" s="38" t="s">
        <v>239</v>
      </c>
      <c r="H57" s="34" t="s">
        <v>41</v>
      </c>
      <c r="I57" s="35">
        <v>34209</v>
      </c>
      <c r="J57" s="35">
        <v>43815</v>
      </c>
      <c r="K57" s="36">
        <v>280</v>
      </c>
      <c r="L57" s="37" t="s">
        <v>353</v>
      </c>
    </row>
    <row r="58" spans="1:12" s="11" customFormat="1" ht="24.75" customHeight="1" x14ac:dyDescent="0.25">
      <c r="A58" s="28">
        <f t="shared" si="0"/>
        <v>56</v>
      </c>
      <c r="B58" s="29" t="s">
        <v>122</v>
      </c>
      <c r="C58" s="30" t="s">
        <v>180</v>
      </c>
      <c r="D58" s="30" t="s">
        <v>46</v>
      </c>
      <c r="E58" s="31" t="s">
        <v>52</v>
      </c>
      <c r="F58" s="32" t="s">
        <v>31</v>
      </c>
      <c r="G58" s="38" t="s">
        <v>240</v>
      </c>
      <c r="H58" s="34" t="s">
        <v>40</v>
      </c>
      <c r="I58" s="35">
        <v>35171</v>
      </c>
      <c r="J58" s="35">
        <v>43816</v>
      </c>
      <c r="K58" s="36">
        <v>240</v>
      </c>
      <c r="L58" s="37" t="s">
        <v>354</v>
      </c>
    </row>
    <row r="59" spans="1:12" s="11" customFormat="1" ht="24.75" customHeight="1" x14ac:dyDescent="0.25">
      <c r="A59" s="28">
        <f t="shared" si="0"/>
        <v>57</v>
      </c>
      <c r="B59" s="29" t="s">
        <v>123</v>
      </c>
      <c r="C59" s="30" t="s">
        <v>181</v>
      </c>
      <c r="D59" s="30" t="s">
        <v>47</v>
      </c>
      <c r="E59" s="31" t="s">
        <v>55</v>
      </c>
      <c r="F59" s="32" t="s">
        <v>31</v>
      </c>
      <c r="G59" s="38" t="s">
        <v>241</v>
      </c>
      <c r="H59" s="34" t="s">
        <v>40</v>
      </c>
      <c r="I59" s="35">
        <v>34676</v>
      </c>
      <c r="J59" s="35">
        <v>43816</v>
      </c>
      <c r="K59" s="36">
        <v>300</v>
      </c>
      <c r="L59" s="37" t="s">
        <v>355</v>
      </c>
    </row>
    <row r="60" spans="1:12" s="11" customFormat="1" ht="24.75" customHeight="1" x14ac:dyDescent="0.25">
      <c r="A60" s="28">
        <f t="shared" si="0"/>
        <v>58</v>
      </c>
      <c r="B60" s="29" t="s">
        <v>124</v>
      </c>
      <c r="C60" s="30" t="s">
        <v>182</v>
      </c>
      <c r="D60" s="30" t="s">
        <v>45</v>
      </c>
      <c r="E60" s="31" t="s">
        <v>60</v>
      </c>
      <c r="F60" s="32" t="s">
        <v>31</v>
      </c>
      <c r="G60" s="38" t="s">
        <v>242</v>
      </c>
      <c r="H60" s="34" t="s">
        <v>40</v>
      </c>
      <c r="I60" s="35">
        <v>35618</v>
      </c>
      <c r="J60" s="35">
        <v>43822</v>
      </c>
      <c r="K60" s="36">
        <v>170</v>
      </c>
      <c r="L60" s="37" t="s">
        <v>356</v>
      </c>
    </row>
  </sheetData>
  <autoFilter ref="A2:L60"/>
  <mergeCells count="1">
    <mergeCell ref="A1:K1"/>
  </mergeCells>
  <conditionalFormatting sqref="C3">
    <cfRule type="expression" dxfId="27" priority="43">
      <formula>COUNTIF(#REF!,#REF!)&gt;1</formula>
    </cfRule>
  </conditionalFormatting>
  <conditionalFormatting sqref="D3:E3 E4:E29">
    <cfRule type="expression" dxfId="26" priority="42">
      <formula>COUNTIF(#REF!,#REF!)&gt;1</formula>
    </cfRule>
  </conditionalFormatting>
  <conditionalFormatting sqref="H3">
    <cfRule type="expression" dxfId="25" priority="40">
      <formula>COUNTIF(#REF!,#REF!)&gt;1</formula>
    </cfRule>
  </conditionalFormatting>
  <conditionalFormatting sqref="F3">
    <cfRule type="expression" dxfId="24" priority="29">
      <formula>COUNTIF(#REF!,#REF!)&gt;1</formula>
    </cfRule>
  </conditionalFormatting>
  <conditionalFormatting sqref="C4:C41">
    <cfRule type="expression" dxfId="23" priority="18">
      <formula>COUNTIF(#REF!,#REF!)&gt;1</formula>
    </cfRule>
  </conditionalFormatting>
  <conditionalFormatting sqref="D4:D41">
    <cfRule type="expression" dxfId="22" priority="17">
      <formula>COUNTIF(#REF!,#REF!)&gt;1</formula>
    </cfRule>
  </conditionalFormatting>
  <conditionalFormatting sqref="H4:H41">
    <cfRule type="expression" dxfId="21" priority="16">
      <formula>COUNTIF(#REF!,#REF!)&gt;1</formula>
    </cfRule>
  </conditionalFormatting>
  <conditionalFormatting sqref="F4:F60">
    <cfRule type="expression" dxfId="20" priority="15">
      <formula>COUNTIF(#REF!,#REF!)&gt;1</formula>
    </cfRule>
  </conditionalFormatting>
  <conditionalFormatting sqref="C42:C49">
    <cfRule type="expression" dxfId="19" priority="11">
      <formula>COUNTIF(#REF!,#REF!)&gt;1</formula>
    </cfRule>
  </conditionalFormatting>
  <conditionalFormatting sqref="D42:D49">
    <cfRule type="expression" dxfId="18" priority="10">
      <formula>COUNTIF(#REF!,#REF!)&gt;1</formula>
    </cfRule>
  </conditionalFormatting>
  <conditionalFormatting sqref="H42:H49">
    <cfRule type="expression" dxfId="17" priority="9">
      <formula>COUNTIF(#REF!,#REF!)&gt;1</formula>
    </cfRule>
  </conditionalFormatting>
  <conditionalFormatting sqref="C50:C60">
    <cfRule type="expression" dxfId="16" priority="6">
      <formula>COUNTIF(#REF!,#REF!)&gt;1</formula>
    </cfRule>
  </conditionalFormatting>
  <conditionalFormatting sqref="D50:D60">
    <cfRule type="expression" dxfId="15" priority="5">
      <formula>COUNTIF(#REF!,#REF!)&gt;1</formula>
    </cfRule>
  </conditionalFormatting>
  <conditionalFormatting sqref="H50:H60">
    <cfRule type="expression" dxfId="14" priority="4">
      <formula>COUNTIF(#REF!,#REF!)&gt;1</formula>
    </cfRule>
  </conditionalFormatting>
  <conditionalFormatting sqref="E30:E56">
    <cfRule type="expression" dxfId="13" priority="2">
      <formula>COUNTIF(#REF!,#REF!)&gt;1</formula>
    </cfRule>
  </conditionalFormatting>
  <conditionalFormatting sqref="E57:E60">
    <cfRule type="expression" dxfId="12" priority="1">
      <formula>COUNTIF(#REF!,#REF!)&gt;1</formula>
    </cfRule>
  </conditionalFormatting>
  <pageMargins left="0.78749999999999998" right="0.78749999999999998" top="1.0249999999999999" bottom="1.0249999999999999" header="0.78749999999999998" footer="0.78749999999999998"/>
  <pageSetup scale="50" orientation="landscape" useFirstPageNumber="1" r:id="rId1"/>
  <headerFooter>
    <oddHeader>&amp;C&amp;"Arial,Regular"&amp;10&amp;A</oddHeader>
    <oddFooter>&amp;C&amp;"Arial,Regular"&amp;10Page 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Area'!$B$26:$B$27</xm:f>
          </x14:formula1>
          <xm:sqref>H23:H41</xm:sqref>
        </x14:dataValidation>
        <x14:dataValidation type="list" allowBlank="1" showInputMessage="1" showErrorMessage="1">
          <x14:formula1>
            <xm:f>'Core Area'!$A$19:$A$22</xm:f>
          </x14:formula1>
          <xm:sqref>F1:F1048576</xm:sqref>
        </x14:dataValidation>
        <x14:dataValidation type="list" allowBlank="1" showInputMessage="1" showErrorMessage="1">
          <x14:formula1>
            <xm:f>'Core Area'!$D$2:$D$17</xm:f>
          </x14:formula1>
          <xm:sqref>E3:E60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21"/>
  <sheetViews>
    <sheetView tabSelected="1" zoomScaleNormal="100" zoomScalePageLayoutView="6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2" sqref="A12"/>
    </sheetView>
  </sheetViews>
  <sheetFormatPr defaultRowHeight="14.25" x14ac:dyDescent="0.25"/>
  <cols>
    <col min="1" max="1" width="5.85546875" style="39"/>
    <col min="2" max="2" width="20.42578125" style="45" customWidth="1"/>
    <col min="3" max="3" width="18.7109375" style="39" customWidth="1"/>
    <col min="4" max="4" width="34.28515625" style="39" bestFit="1" customWidth="1"/>
    <col min="5" max="5" width="21.7109375" style="45" bestFit="1" customWidth="1"/>
    <col min="6" max="6" width="8.85546875" style="46" customWidth="1"/>
    <col min="7" max="7" width="14.85546875" style="39" customWidth="1"/>
    <col min="8" max="8" width="9.7109375" style="47" customWidth="1"/>
    <col min="9" max="9" width="15.7109375" style="48" customWidth="1"/>
    <col min="10" max="10" width="14.42578125" style="48" customWidth="1"/>
    <col min="11" max="11" width="15" style="39" customWidth="1"/>
    <col min="12" max="12" width="17.42578125" style="48" customWidth="1"/>
    <col min="13" max="13" width="36.140625" style="39" customWidth="1"/>
    <col min="14" max="254" width="9.5703125" style="39"/>
    <col min="255" max="1023" width="11.5703125" style="39"/>
    <col min="1024" max="16384" width="9.140625" style="39"/>
  </cols>
  <sheetData>
    <row r="1" spans="1:13" x14ac:dyDescent="0.25">
      <c r="A1" s="61" t="s">
        <v>13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s="41" customFormat="1" ht="28.5" customHeight="1" x14ac:dyDescent="0.25">
      <c r="A2" s="40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6" t="s">
        <v>9</v>
      </c>
      <c r="J2" s="26" t="s">
        <v>10</v>
      </c>
      <c r="K2" s="24" t="s">
        <v>11</v>
      </c>
      <c r="L2" s="26" t="s">
        <v>14</v>
      </c>
      <c r="M2" s="24" t="s">
        <v>15</v>
      </c>
    </row>
    <row r="3" spans="1:13" s="44" customFormat="1" ht="24" customHeight="1" x14ac:dyDescent="0.25">
      <c r="A3" s="28">
        <v>1</v>
      </c>
      <c r="B3" s="29" t="s">
        <v>243</v>
      </c>
      <c r="C3" s="30" t="s">
        <v>262</v>
      </c>
      <c r="D3" s="30" t="s">
        <v>281</v>
      </c>
      <c r="E3" s="30" t="s">
        <v>52</v>
      </c>
      <c r="F3" s="34" t="s">
        <v>31</v>
      </c>
      <c r="G3" s="42" t="s">
        <v>285</v>
      </c>
      <c r="H3" s="34" t="s">
        <v>40</v>
      </c>
      <c r="I3" s="35">
        <v>33298</v>
      </c>
      <c r="J3" s="35">
        <v>42548</v>
      </c>
      <c r="K3" s="49">
        <v>346</v>
      </c>
      <c r="L3" s="35">
        <v>43800</v>
      </c>
      <c r="M3" s="43" t="s">
        <v>66</v>
      </c>
    </row>
    <row r="4" spans="1:13" s="44" customFormat="1" ht="24" customHeight="1" x14ac:dyDescent="0.25">
      <c r="A4" s="28">
        <v>2</v>
      </c>
      <c r="B4" s="29" t="s">
        <v>244</v>
      </c>
      <c r="C4" s="30" t="s">
        <v>263</v>
      </c>
      <c r="D4" s="30" t="s">
        <v>49</v>
      </c>
      <c r="E4" s="30" t="s">
        <v>60</v>
      </c>
      <c r="F4" s="34" t="s">
        <v>31</v>
      </c>
      <c r="G4" s="42" t="s">
        <v>313</v>
      </c>
      <c r="H4" s="34" t="s">
        <v>41</v>
      </c>
      <c r="I4" s="35">
        <v>32695</v>
      </c>
      <c r="J4" s="35">
        <v>41866</v>
      </c>
      <c r="K4" s="49">
        <v>182</v>
      </c>
      <c r="L4" s="35">
        <v>43800</v>
      </c>
      <c r="M4" s="43" t="s">
        <v>303</v>
      </c>
    </row>
    <row r="5" spans="1:13" s="44" customFormat="1" ht="24" customHeight="1" x14ac:dyDescent="0.25">
      <c r="A5" s="28">
        <v>3</v>
      </c>
      <c r="B5" s="29" t="s">
        <v>245</v>
      </c>
      <c r="C5" s="30" t="s">
        <v>264</v>
      </c>
      <c r="D5" s="30" t="s">
        <v>48</v>
      </c>
      <c r="E5" s="30" t="s">
        <v>55</v>
      </c>
      <c r="F5" s="34" t="s">
        <v>31</v>
      </c>
      <c r="G5" s="42" t="s">
        <v>286</v>
      </c>
      <c r="H5" s="34" t="s">
        <v>41</v>
      </c>
      <c r="I5" s="35">
        <v>35634</v>
      </c>
      <c r="J5" s="35">
        <v>42769</v>
      </c>
      <c r="K5" s="49">
        <v>250</v>
      </c>
      <c r="L5" s="35">
        <v>43800</v>
      </c>
      <c r="M5" s="43" t="s">
        <v>66</v>
      </c>
    </row>
    <row r="6" spans="1:13" s="44" customFormat="1" ht="24" customHeight="1" x14ac:dyDescent="0.25">
      <c r="A6" s="28">
        <v>4</v>
      </c>
      <c r="B6" s="29" t="s">
        <v>246</v>
      </c>
      <c r="C6" s="30" t="s">
        <v>265</v>
      </c>
      <c r="D6" s="30" t="s">
        <v>48</v>
      </c>
      <c r="E6" s="30" t="s">
        <v>55</v>
      </c>
      <c r="F6" s="34" t="s">
        <v>31</v>
      </c>
      <c r="G6" s="42" t="s">
        <v>287</v>
      </c>
      <c r="H6" s="34" t="s">
        <v>41</v>
      </c>
      <c r="I6" s="35">
        <v>30903</v>
      </c>
      <c r="J6" s="35">
        <v>43262</v>
      </c>
      <c r="K6" s="49">
        <v>250</v>
      </c>
      <c r="L6" s="35">
        <v>43800</v>
      </c>
      <c r="M6" s="43" t="s">
        <v>51</v>
      </c>
    </row>
    <row r="7" spans="1:13" s="44" customFormat="1" ht="24" customHeight="1" x14ac:dyDescent="0.25">
      <c r="A7" s="28">
        <v>5</v>
      </c>
      <c r="B7" s="29" t="s">
        <v>247</v>
      </c>
      <c r="C7" s="30" t="s">
        <v>266</v>
      </c>
      <c r="D7" s="30" t="s">
        <v>282</v>
      </c>
      <c r="E7" s="30" t="s">
        <v>53</v>
      </c>
      <c r="F7" s="34" t="s">
        <v>33</v>
      </c>
      <c r="G7" s="42" t="s">
        <v>288</v>
      </c>
      <c r="H7" s="34" t="s">
        <v>41</v>
      </c>
      <c r="I7" s="35">
        <v>33354</v>
      </c>
      <c r="J7" s="35">
        <v>42597</v>
      </c>
      <c r="K7" s="49">
        <v>350</v>
      </c>
      <c r="L7" s="35">
        <v>43800</v>
      </c>
      <c r="M7" s="43" t="s">
        <v>307</v>
      </c>
    </row>
    <row r="8" spans="1:13" s="44" customFormat="1" ht="24" customHeight="1" x14ac:dyDescent="0.25">
      <c r="A8" s="28">
        <v>6</v>
      </c>
      <c r="B8" s="29" t="s">
        <v>248</v>
      </c>
      <c r="C8" s="30" t="s">
        <v>267</v>
      </c>
      <c r="D8" s="30" t="s">
        <v>48</v>
      </c>
      <c r="E8" s="30" t="s">
        <v>55</v>
      </c>
      <c r="F8" s="34" t="s">
        <v>31</v>
      </c>
      <c r="G8" s="42" t="s">
        <v>289</v>
      </c>
      <c r="H8" s="34" t="s">
        <v>41</v>
      </c>
      <c r="I8" s="35">
        <v>32893</v>
      </c>
      <c r="J8" s="35">
        <v>43577</v>
      </c>
      <c r="K8" s="50">
        <v>250</v>
      </c>
      <c r="L8" s="35">
        <v>43800</v>
      </c>
      <c r="M8" s="43" t="s">
        <v>50</v>
      </c>
    </row>
    <row r="9" spans="1:13" s="44" customFormat="1" ht="24" customHeight="1" x14ac:dyDescent="0.25">
      <c r="A9" s="28">
        <v>7</v>
      </c>
      <c r="B9" s="29" t="s">
        <v>249</v>
      </c>
      <c r="C9" s="30" t="s">
        <v>268</v>
      </c>
      <c r="D9" s="30" t="s">
        <v>48</v>
      </c>
      <c r="E9" s="30" t="s">
        <v>55</v>
      </c>
      <c r="F9" s="34" t="s">
        <v>31</v>
      </c>
      <c r="G9" s="42" t="s">
        <v>290</v>
      </c>
      <c r="H9" s="34" t="s">
        <v>41</v>
      </c>
      <c r="I9" s="35">
        <v>32041</v>
      </c>
      <c r="J9" s="35">
        <v>43052</v>
      </c>
      <c r="K9" s="49">
        <v>250</v>
      </c>
      <c r="L9" s="35">
        <v>43800</v>
      </c>
      <c r="M9" s="43" t="s">
        <v>66</v>
      </c>
    </row>
    <row r="10" spans="1:13" s="44" customFormat="1" ht="24" customHeight="1" x14ac:dyDescent="0.25">
      <c r="A10" s="28">
        <v>8</v>
      </c>
      <c r="B10" s="29" t="s">
        <v>250</v>
      </c>
      <c r="C10" s="30" t="s">
        <v>269</v>
      </c>
      <c r="D10" s="30" t="s">
        <v>283</v>
      </c>
      <c r="E10" s="30" t="s">
        <v>57</v>
      </c>
      <c r="F10" s="34" t="s">
        <v>31</v>
      </c>
      <c r="G10" s="42" t="s">
        <v>291</v>
      </c>
      <c r="H10" s="34" t="s">
        <v>41</v>
      </c>
      <c r="I10" s="35">
        <v>34609</v>
      </c>
      <c r="J10" s="35">
        <v>42828</v>
      </c>
      <c r="K10" s="49">
        <v>264</v>
      </c>
      <c r="L10" s="35">
        <v>43800</v>
      </c>
      <c r="M10" s="43" t="s">
        <v>304</v>
      </c>
    </row>
    <row r="11" spans="1:13" s="59" customFormat="1" ht="24" customHeight="1" x14ac:dyDescent="0.25">
      <c r="A11" s="51">
        <v>9</v>
      </c>
      <c r="B11" s="52" t="s">
        <v>251</v>
      </c>
      <c r="C11" s="53" t="s">
        <v>270</v>
      </c>
      <c r="D11" s="53" t="s">
        <v>284</v>
      </c>
      <c r="E11" s="53" t="s">
        <v>55</v>
      </c>
      <c r="F11" s="54" t="s">
        <v>35</v>
      </c>
      <c r="G11" s="55" t="s">
        <v>292</v>
      </c>
      <c r="H11" s="54" t="s">
        <v>41</v>
      </c>
      <c r="I11" s="56">
        <v>34318</v>
      </c>
      <c r="J11" s="56">
        <v>43741</v>
      </c>
      <c r="K11" s="57">
        <v>900</v>
      </c>
      <c r="L11" s="56">
        <v>43800</v>
      </c>
      <c r="M11" s="58" t="s">
        <v>51</v>
      </c>
    </row>
    <row r="12" spans="1:13" s="44" customFormat="1" ht="24" customHeight="1" x14ac:dyDescent="0.25">
      <c r="A12" s="28">
        <v>10</v>
      </c>
      <c r="B12" s="29" t="s">
        <v>252</v>
      </c>
      <c r="C12" s="30" t="s">
        <v>271</v>
      </c>
      <c r="D12" s="30" t="s">
        <v>48</v>
      </c>
      <c r="E12" s="30" t="s">
        <v>55</v>
      </c>
      <c r="F12" s="34" t="s">
        <v>31</v>
      </c>
      <c r="G12" s="42" t="s">
        <v>293</v>
      </c>
      <c r="H12" s="34" t="s">
        <v>41</v>
      </c>
      <c r="I12" s="35">
        <v>36261</v>
      </c>
      <c r="J12" s="35">
        <v>43661</v>
      </c>
      <c r="K12" s="49">
        <v>250</v>
      </c>
      <c r="L12" s="35">
        <v>43800</v>
      </c>
      <c r="M12" s="43" t="s">
        <v>305</v>
      </c>
    </row>
    <row r="13" spans="1:13" s="44" customFormat="1" ht="24" customHeight="1" x14ac:dyDescent="0.25">
      <c r="A13" s="28">
        <v>11</v>
      </c>
      <c r="B13" s="29" t="s">
        <v>253</v>
      </c>
      <c r="C13" s="30" t="s">
        <v>272</v>
      </c>
      <c r="D13" s="30" t="s">
        <v>44</v>
      </c>
      <c r="E13" s="30" t="s">
        <v>52</v>
      </c>
      <c r="F13" s="34" t="s">
        <v>31</v>
      </c>
      <c r="G13" s="42" t="s">
        <v>294</v>
      </c>
      <c r="H13" s="34" t="s">
        <v>40</v>
      </c>
      <c r="I13" s="35">
        <v>33611</v>
      </c>
      <c r="J13" s="35">
        <v>43346</v>
      </c>
      <c r="K13" s="49">
        <v>220</v>
      </c>
      <c r="L13" s="35">
        <v>43805</v>
      </c>
      <c r="M13" s="43" t="s">
        <v>66</v>
      </c>
    </row>
    <row r="14" spans="1:13" s="44" customFormat="1" ht="24" customHeight="1" x14ac:dyDescent="0.25">
      <c r="A14" s="28">
        <v>12</v>
      </c>
      <c r="B14" s="29" t="s">
        <v>254</v>
      </c>
      <c r="C14" s="30" t="s">
        <v>273</v>
      </c>
      <c r="D14" s="30" t="s">
        <v>48</v>
      </c>
      <c r="E14" s="30" t="s">
        <v>55</v>
      </c>
      <c r="F14" s="34" t="s">
        <v>31</v>
      </c>
      <c r="G14" s="42" t="s">
        <v>295</v>
      </c>
      <c r="H14" s="34" t="s">
        <v>41</v>
      </c>
      <c r="I14" s="35">
        <v>32147</v>
      </c>
      <c r="J14" s="35">
        <v>43389</v>
      </c>
      <c r="K14" s="49">
        <v>220</v>
      </c>
      <c r="L14" s="35">
        <v>43805</v>
      </c>
      <c r="M14" s="43" t="s">
        <v>66</v>
      </c>
    </row>
    <row r="15" spans="1:13" s="44" customFormat="1" ht="24" customHeight="1" x14ac:dyDescent="0.25">
      <c r="A15" s="28">
        <v>13</v>
      </c>
      <c r="B15" s="29" t="s">
        <v>255</v>
      </c>
      <c r="C15" s="30" t="s">
        <v>274</v>
      </c>
      <c r="D15" s="30" t="s">
        <v>48</v>
      </c>
      <c r="E15" s="30" t="s">
        <v>55</v>
      </c>
      <c r="F15" s="34" t="s">
        <v>31</v>
      </c>
      <c r="G15" s="42" t="s">
        <v>296</v>
      </c>
      <c r="H15" s="34" t="s">
        <v>41</v>
      </c>
      <c r="I15" s="35">
        <v>33664</v>
      </c>
      <c r="J15" s="35">
        <v>43719</v>
      </c>
      <c r="K15" s="49">
        <v>250</v>
      </c>
      <c r="L15" s="35">
        <v>43806</v>
      </c>
      <c r="M15" s="43" t="s">
        <v>50</v>
      </c>
    </row>
    <row r="16" spans="1:13" s="44" customFormat="1" ht="24" customHeight="1" x14ac:dyDescent="0.25">
      <c r="A16" s="28">
        <v>14</v>
      </c>
      <c r="B16" s="29" t="s">
        <v>256</v>
      </c>
      <c r="C16" s="30" t="s">
        <v>275</v>
      </c>
      <c r="D16" s="30" t="s">
        <v>48</v>
      </c>
      <c r="E16" s="30" t="s">
        <v>55</v>
      </c>
      <c r="F16" s="34" t="s">
        <v>31</v>
      </c>
      <c r="G16" s="42" t="s">
        <v>297</v>
      </c>
      <c r="H16" s="34" t="s">
        <v>41</v>
      </c>
      <c r="I16" s="35">
        <v>31882</v>
      </c>
      <c r="J16" s="35">
        <v>42611</v>
      </c>
      <c r="K16" s="49">
        <v>220</v>
      </c>
      <c r="L16" s="35">
        <v>43813</v>
      </c>
      <c r="M16" s="43" t="s">
        <v>308</v>
      </c>
    </row>
    <row r="17" spans="1:13" s="44" customFormat="1" ht="24" customHeight="1" x14ac:dyDescent="0.25">
      <c r="A17" s="28">
        <v>15</v>
      </c>
      <c r="B17" s="29" t="s">
        <v>257</v>
      </c>
      <c r="C17" s="30" t="s">
        <v>276</v>
      </c>
      <c r="D17" s="30" t="s">
        <v>48</v>
      </c>
      <c r="E17" s="30" t="s">
        <v>55</v>
      </c>
      <c r="F17" s="34" t="s">
        <v>31</v>
      </c>
      <c r="G17" s="42" t="s">
        <v>298</v>
      </c>
      <c r="H17" s="34" t="s">
        <v>41</v>
      </c>
      <c r="I17" s="35">
        <v>35673</v>
      </c>
      <c r="J17" s="35">
        <v>43689</v>
      </c>
      <c r="K17" s="49">
        <v>250</v>
      </c>
      <c r="L17" s="35">
        <v>43813</v>
      </c>
      <c r="M17" s="43" t="s">
        <v>50</v>
      </c>
    </row>
    <row r="18" spans="1:13" s="44" customFormat="1" ht="24" customHeight="1" x14ac:dyDescent="0.25">
      <c r="A18" s="28">
        <v>16</v>
      </c>
      <c r="B18" s="29" t="s">
        <v>258</v>
      </c>
      <c r="C18" s="30" t="s">
        <v>277</v>
      </c>
      <c r="D18" s="30" t="s">
        <v>47</v>
      </c>
      <c r="E18" s="30" t="s">
        <v>55</v>
      </c>
      <c r="F18" s="34" t="s">
        <v>31</v>
      </c>
      <c r="G18" s="42" t="s">
        <v>299</v>
      </c>
      <c r="H18" s="34" t="s">
        <v>40</v>
      </c>
      <c r="I18" s="35">
        <v>36051</v>
      </c>
      <c r="J18" s="35">
        <v>43689</v>
      </c>
      <c r="K18" s="49">
        <v>250</v>
      </c>
      <c r="L18" s="35">
        <v>43813</v>
      </c>
      <c r="M18" s="43" t="s">
        <v>50</v>
      </c>
    </row>
    <row r="19" spans="1:13" s="44" customFormat="1" ht="24" customHeight="1" x14ac:dyDescent="0.25">
      <c r="A19" s="28">
        <v>17</v>
      </c>
      <c r="B19" s="29" t="s">
        <v>259</v>
      </c>
      <c r="C19" s="30" t="s">
        <v>278</v>
      </c>
      <c r="D19" s="30" t="s">
        <v>48</v>
      </c>
      <c r="E19" s="30" t="s">
        <v>55</v>
      </c>
      <c r="F19" s="34" t="s">
        <v>31</v>
      </c>
      <c r="G19" s="42" t="s">
        <v>300</v>
      </c>
      <c r="H19" s="34" t="s">
        <v>41</v>
      </c>
      <c r="I19" s="35">
        <v>34521</v>
      </c>
      <c r="J19" s="35">
        <v>43689</v>
      </c>
      <c r="K19" s="49">
        <v>250</v>
      </c>
      <c r="L19" s="35">
        <v>43816</v>
      </c>
      <c r="M19" s="43" t="s">
        <v>50</v>
      </c>
    </row>
    <row r="20" spans="1:13" s="44" customFormat="1" ht="24" customHeight="1" x14ac:dyDescent="0.25">
      <c r="A20" s="28">
        <v>18</v>
      </c>
      <c r="B20" s="29" t="s">
        <v>260</v>
      </c>
      <c r="C20" s="30" t="s">
        <v>279</v>
      </c>
      <c r="D20" s="30" t="s">
        <v>48</v>
      </c>
      <c r="E20" s="30" t="s">
        <v>55</v>
      </c>
      <c r="F20" s="34" t="s">
        <v>31</v>
      </c>
      <c r="G20" s="42" t="s">
        <v>301</v>
      </c>
      <c r="H20" s="34" t="s">
        <v>41</v>
      </c>
      <c r="I20" s="35">
        <v>31944</v>
      </c>
      <c r="J20" s="35">
        <v>43612</v>
      </c>
      <c r="K20" s="49">
        <v>250</v>
      </c>
      <c r="L20" s="35">
        <v>43824</v>
      </c>
      <c r="M20" s="43" t="s">
        <v>306</v>
      </c>
    </row>
    <row r="21" spans="1:13" s="44" customFormat="1" ht="24" customHeight="1" x14ac:dyDescent="0.25">
      <c r="A21" s="28">
        <v>19</v>
      </c>
      <c r="B21" s="29" t="s">
        <v>261</v>
      </c>
      <c r="C21" s="30" t="s">
        <v>280</v>
      </c>
      <c r="D21" s="30" t="s">
        <v>48</v>
      </c>
      <c r="E21" s="30" t="s">
        <v>55</v>
      </c>
      <c r="F21" s="34" t="s">
        <v>31</v>
      </c>
      <c r="G21" s="42" t="s">
        <v>302</v>
      </c>
      <c r="H21" s="34" t="s">
        <v>41</v>
      </c>
      <c r="I21" s="35">
        <v>33972</v>
      </c>
      <c r="J21" s="35">
        <v>43087</v>
      </c>
      <c r="K21" s="49">
        <v>250</v>
      </c>
      <c r="L21" s="35">
        <v>43824</v>
      </c>
      <c r="M21" s="43" t="s">
        <v>66</v>
      </c>
    </row>
  </sheetData>
  <autoFilter ref="A2:M21"/>
  <mergeCells count="1">
    <mergeCell ref="A1:M1"/>
  </mergeCells>
  <conditionalFormatting sqref="F3">
    <cfRule type="expression" dxfId="11" priority="36">
      <formula>COUNTIF(#REF!,#REF!)&gt;1</formula>
    </cfRule>
  </conditionalFormatting>
  <conditionalFormatting sqref="E3:E21">
    <cfRule type="expression" dxfId="10" priority="38">
      <formula>COUNTIF(#REF!,#REF!)&gt;1</formula>
    </cfRule>
  </conditionalFormatting>
  <conditionalFormatting sqref="H3">
    <cfRule type="expression" dxfId="9" priority="14">
      <formula>COUNTIF(#REF!,#REF!)&gt;1</formula>
    </cfRule>
  </conditionalFormatting>
  <conditionalFormatting sqref="F7 F11">
    <cfRule type="expression" dxfId="8" priority="10">
      <formula>COUNTIF(#REF!,#REF!)&gt;1</formula>
    </cfRule>
  </conditionalFormatting>
  <conditionalFormatting sqref="H4:H21">
    <cfRule type="expression" dxfId="7" priority="9">
      <formula>COUNTIF(#REF!,#REF!)&gt;1</formula>
    </cfRule>
  </conditionalFormatting>
  <conditionalFormatting sqref="F4:F6">
    <cfRule type="expression" dxfId="6" priority="3">
      <formula>COUNTIF(#REF!,#REF!)&gt;1</formula>
    </cfRule>
  </conditionalFormatting>
  <conditionalFormatting sqref="F8:F10">
    <cfRule type="expression" dxfId="5" priority="2">
      <formula>COUNTIF(#REF!,#REF!)&gt;1</formula>
    </cfRule>
  </conditionalFormatting>
  <conditionalFormatting sqref="F12:F21">
    <cfRule type="expression" dxfId="4" priority="1">
      <formula>COUNTIF(#REF!,#REF!)&gt;1</formula>
    </cfRule>
  </conditionalFormatting>
  <pageMargins left="0.78749999999999998" right="0.78749999999999998" top="1.0249999999999999" bottom="1.0249999999999999" header="0.78749999999999998" footer="0.78749999999999998"/>
  <pageSetup paperSize="9" scale="50" orientation="landscape" r:id="rId1"/>
  <headerFooter>
    <oddHeader>&amp;C&amp;"Arial,Regular"&amp;10&amp;A</oddHeader>
    <oddFooter>&amp;C&amp;"Arial,Regular"&amp;10Page &amp;P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7" id="{00000000-000E-0000-0100-000002000000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44" id="{ABCB32EE-9DDC-4C63-8024-2571CECD86E2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D3</xm:sqref>
        </x14:conditionalFormatting>
        <x14:conditionalFormatting xmlns:xm="http://schemas.microsoft.com/office/excel/2006/main">
          <x14:cfRule type="expression" priority="13" id="{DD9D2F45-E5AD-402C-A3AF-CE2E4AB6C88E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C4:C21</xm:sqref>
        </x14:conditionalFormatting>
        <x14:conditionalFormatting xmlns:xm="http://schemas.microsoft.com/office/excel/2006/main">
          <x14:cfRule type="expression" priority="12" id="{2A762E7C-3F2E-47A5-9980-EB210BEE2BE2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D4:D21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Area'!$B$26:$B$27</xm:f>
          </x14:formula1>
          <xm:sqref>H3:H21</xm:sqref>
        </x14:dataValidation>
        <x14:dataValidation type="list" allowBlank="1" showInputMessage="1" showErrorMessage="1">
          <x14:formula1>
            <xm:f>'Core Area'!$D$2:$D$16</xm:f>
          </x14:formula1>
          <xm:sqref>E3:E21</xm:sqref>
        </x14:dataValidation>
        <x14:dataValidation type="list" allowBlank="1" showInputMessage="1" showErrorMessage="1">
          <x14:formula1>
            <xm:f>'Core Area'!$A$19:$A$22</xm:f>
          </x14:formula1>
          <xm:sqref>F1:F1048576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F21" sqref="F21"/>
    </sheetView>
  </sheetViews>
  <sheetFormatPr defaultColWidth="8.7109375" defaultRowHeight="15" x14ac:dyDescent="0.25"/>
  <cols>
    <col min="1" max="1" width="6.5703125" style="3" customWidth="1"/>
    <col min="2" max="2" width="43.85546875" style="3" customWidth="1"/>
    <col min="3" max="3" width="4.28515625" style="3" customWidth="1"/>
    <col min="4" max="4" width="30.28515625" style="3" bestFit="1" customWidth="1"/>
    <col min="5" max="16384" width="8.7109375" style="3"/>
  </cols>
  <sheetData>
    <row r="1" spans="1:5" ht="31.5" customHeight="1" x14ac:dyDescent="0.25">
      <c r="A1" s="62" t="s">
        <v>16</v>
      </c>
      <c r="B1" s="62"/>
      <c r="C1" s="16"/>
      <c r="D1" s="62" t="s">
        <v>61</v>
      </c>
      <c r="E1" s="62"/>
    </row>
    <row r="2" spans="1:5" ht="14.25" customHeight="1" x14ac:dyDescent="0.25">
      <c r="A2" s="4" t="s">
        <v>17</v>
      </c>
      <c r="B2" s="4" t="s">
        <v>18</v>
      </c>
      <c r="C2" s="19"/>
      <c r="D2" s="6" t="s">
        <v>59</v>
      </c>
    </row>
    <row r="3" spans="1:5" ht="14.25" customHeight="1" x14ac:dyDescent="0.25">
      <c r="A3" s="5">
        <v>1</v>
      </c>
      <c r="B3" s="6" t="s">
        <v>19</v>
      </c>
      <c r="C3" s="20"/>
      <c r="D3" s="6" t="s">
        <v>60</v>
      </c>
    </row>
    <row r="4" spans="1:5" ht="14.25" customHeight="1" x14ac:dyDescent="0.25">
      <c r="A4" s="5">
        <v>2</v>
      </c>
      <c r="B4" s="6" t="s">
        <v>20</v>
      </c>
      <c r="C4" s="20"/>
      <c r="D4" s="6" t="s">
        <v>57</v>
      </c>
    </row>
    <row r="5" spans="1:5" ht="14.25" customHeight="1" x14ac:dyDescent="0.25">
      <c r="A5" s="5">
        <v>3</v>
      </c>
      <c r="B5" s="6" t="s">
        <v>21</v>
      </c>
      <c r="C5" s="20"/>
      <c r="D5" s="6" t="s">
        <v>25</v>
      </c>
    </row>
    <row r="6" spans="1:5" ht="14.25" customHeight="1" x14ac:dyDescent="0.25">
      <c r="A6" s="5">
        <v>4</v>
      </c>
      <c r="B6" s="6" t="s">
        <v>22</v>
      </c>
      <c r="C6" s="20"/>
      <c r="D6" s="6" t="s">
        <v>58</v>
      </c>
    </row>
    <row r="7" spans="1:5" ht="14.25" customHeight="1" x14ac:dyDescent="0.25">
      <c r="A7" s="5">
        <v>5</v>
      </c>
      <c r="B7" s="6" t="s">
        <v>23</v>
      </c>
      <c r="C7" s="20"/>
      <c r="D7" s="6" t="s">
        <v>53</v>
      </c>
    </row>
    <row r="8" spans="1:5" ht="14.25" customHeight="1" x14ac:dyDescent="0.25">
      <c r="A8" s="5">
        <v>6</v>
      </c>
      <c r="B8" s="6" t="s">
        <v>24</v>
      </c>
      <c r="C8" s="20"/>
      <c r="D8" s="6" t="s">
        <v>54</v>
      </c>
    </row>
    <row r="9" spans="1:5" ht="14.25" customHeight="1" x14ac:dyDescent="0.25">
      <c r="A9" s="5">
        <v>7</v>
      </c>
      <c r="B9" s="6" t="s">
        <v>25</v>
      </c>
      <c r="C9" s="20"/>
      <c r="D9" s="6" t="s">
        <v>23</v>
      </c>
    </row>
    <row r="10" spans="1:5" ht="14.25" customHeight="1" x14ac:dyDescent="0.25">
      <c r="A10" s="5">
        <v>8</v>
      </c>
      <c r="B10" s="6" t="s">
        <v>26</v>
      </c>
      <c r="C10" s="20"/>
      <c r="D10" s="6" t="s">
        <v>62</v>
      </c>
      <c r="E10" s="7"/>
    </row>
    <row r="11" spans="1:5" ht="14.25" customHeight="1" x14ac:dyDescent="0.25">
      <c r="A11" s="5">
        <v>9</v>
      </c>
      <c r="B11" s="6" t="s">
        <v>27</v>
      </c>
      <c r="C11" s="20"/>
      <c r="D11" s="6" t="s">
        <v>56</v>
      </c>
    </row>
    <row r="12" spans="1:5" ht="14.25" customHeight="1" x14ac:dyDescent="0.25">
      <c r="A12" s="5">
        <v>10</v>
      </c>
      <c r="B12" s="6" t="s">
        <v>28</v>
      </c>
      <c r="C12" s="20"/>
      <c r="D12" s="6" t="s">
        <v>52</v>
      </c>
    </row>
    <row r="13" spans="1:5" ht="14.25" customHeight="1" x14ac:dyDescent="0.25">
      <c r="A13" s="5">
        <v>11</v>
      </c>
      <c r="B13" s="6" t="s">
        <v>29</v>
      </c>
      <c r="C13" s="20"/>
      <c r="D13" s="6" t="s">
        <v>63</v>
      </c>
    </row>
    <row r="14" spans="1:5" ht="14.25" customHeight="1" x14ac:dyDescent="0.25">
      <c r="A14" s="63"/>
      <c r="B14" s="63"/>
      <c r="C14" s="17"/>
      <c r="D14" s="6" t="s">
        <v>55</v>
      </c>
    </row>
    <row r="15" spans="1:5" ht="14.25" customHeight="1" x14ac:dyDescent="0.25">
      <c r="A15" s="17"/>
      <c r="B15" s="17"/>
      <c r="C15" s="17"/>
      <c r="D15" s="6" t="s">
        <v>64</v>
      </c>
    </row>
    <row r="16" spans="1:5" ht="14.25" customHeight="1" x14ac:dyDescent="0.25">
      <c r="A16" s="17"/>
      <c r="B16" s="17"/>
      <c r="C16" s="17"/>
      <c r="D16" s="6" t="s">
        <v>65</v>
      </c>
    </row>
    <row r="17" spans="1:5" ht="7.5" customHeight="1" x14ac:dyDescent="0.25">
      <c r="A17" s="17"/>
      <c r="B17" s="17"/>
      <c r="C17" s="17"/>
    </row>
    <row r="18" spans="1:5" ht="22.5" customHeight="1" x14ac:dyDescent="0.25">
      <c r="A18" s="4" t="s">
        <v>30</v>
      </c>
      <c r="B18" s="4" t="s">
        <v>16</v>
      </c>
      <c r="C18" s="4"/>
      <c r="D18" s="6"/>
    </row>
    <row r="19" spans="1:5" ht="45" x14ac:dyDescent="0.25">
      <c r="A19" s="8" t="s">
        <v>31</v>
      </c>
      <c r="B19" s="9" t="s">
        <v>32</v>
      </c>
      <c r="C19" s="9"/>
      <c r="D19" s="22" t="s">
        <v>311</v>
      </c>
    </row>
    <row r="20" spans="1:5" ht="45" x14ac:dyDescent="0.25">
      <c r="A20" s="8" t="s">
        <v>33</v>
      </c>
      <c r="B20" s="9" t="s">
        <v>34</v>
      </c>
      <c r="C20" s="9"/>
      <c r="D20" s="22" t="s">
        <v>310</v>
      </c>
    </row>
    <row r="21" spans="1:5" ht="45" x14ac:dyDescent="0.25">
      <c r="A21" s="8" t="s">
        <v>35</v>
      </c>
      <c r="B21" s="9" t="s">
        <v>36</v>
      </c>
      <c r="C21" s="9"/>
      <c r="D21" s="22" t="s">
        <v>312</v>
      </c>
    </row>
    <row r="22" spans="1:5" ht="45" x14ac:dyDescent="0.25">
      <c r="A22" s="8" t="s">
        <v>37</v>
      </c>
      <c r="B22" s="9" t="s">
        <v>38</v>
      </c>
      <c r="C22" s="9"/>
      <c r="D22" s="22" t="s">
        <v>309</v>
      </c>
      <c r="E22" s="21"/>
    </row>
    <row r="25" spans="1:5" x14ac:dyDescent="0.25">
      <c r="A25" s="4" t="s">
        <v>17</v>
      </c>
      <c r="B25" s="4" t="s">
        <v>39</v>
      </c>
      <c r="C25" s="19"/>
    </row>
    <row r="26" spans="1:5" x14ac:dyDescent="0.25">
      <c r="A26" s="5">
        <v>1</v>
      </c>
      <c r="B26" s="6" t="s">
        <v>40</v>
      </c>
      <c r="C26" s="20"/>
    </row>
    <row r="27" spans="1:5" x14ac:dyDescent="0.25">
      <c r="A27" s="5">
        <v>2</v>
      </c>
      <c r="B27" s="6" t="s">
        <v>41</v>
      </c>
      <c r="C27" s="20"/>
    </row>
  </sheetData>
  <mergeCells count="3">
    <mergeCell ref="A1:B1"/>
    <mergeCell ref="A14:B14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MAC</dc:creator>
  <cp:lastModifiedBy>HRD-Yin, Chandany</cp:lastModifiedBy>
  <cp:revision>1</cp:revision>
  <cp:lastPrinted>2019-12-03T03:55:05Z</cp:lastPrinted>
  <dcterms:created xsi:type="dcterms:W3CDTF">2008-01-25T18:43:47Z</dcterms:created>
  <dcterms:modified xsi:type="dcterms:W3CDTF">2020-01-15T11:43:48Z</dcterms:modified>
  <dc:language>en-US</dc:language>
</cp:coreProperties>
</file>